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GP'!$A$1:$Q$79</definedName>
    <definedName name="_xlnm.Print_Area" localSheetId="1">'a) Rozpočet projektu NGP'!$A$1:$O$72</definedName>
  </definedNames>
  <calcPr calcId="145621"/>
</workbook>
</file>

<file path=xl/calcChain.xml><?xml version="1.0" encoding="utf-8"?>
<calcChain xmlns="http://schemas.openxmlformats.org/spreadsheetml/2006/main">
  <c r="I19" i="5" l="1"/>
  <c r="H50" i="19" l="1"/>
  <c r="H51" i="19"/>
  <c r="H52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K42" i="5"/>
  <c r="F35" i="5"/>
  <c r="G35" i="5" s="1"/>
  <c r="O35" i="5" s="1"/>
  <c r="I35" i="5"/>
  <c r="J35" i="5" s="1"/>
  <c r="F36" i="5"/>
  <c r="G36" i="5"/>
  <c r="O36" i="5" s="1"/>
  <c r="I36" i="5"/>
  <c r="J36" i="5" s="1"/>
  <c r="L36" i="5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M42" i="5" l="1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O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J52" i="5" s="1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45" i="5" l="1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J30" i="5" s="1"/>
  <c r="M18" i="5"/>
  <c r="L23" i="19"/>
  <c r="H44" i="19"/>
  <c r="H49" i="19"/>
  <c r="I49" i="19" s="1"/>
  <c r="H48" i="19"/>
  <c r="H57" i="5"/>
  <c r="H56" i="5"/>
  <c r="I56" i="5" s="1"/>
  <c r="J56" i="5" l="1"/>
  <c r="M56" i="5"/>
  <c r="K51" i="19"/>
  <c r="I51" i="19"/>
  <c r="L51" i="19"/>
  <c r="J51" i="19"/>
  <c r="I48" i="19"/>
  <c r="I57" i="5"/>
  <c r="M57" i="5" s="1"/>
  <c r="J57" i="5" l="1"/>
  <c r="N57" i="5" s="1"/>
  <c r="L57" i="5"/>
  <c r="K57" i="5"/>
  <c r="H60" i="5"/>
  <c r="H59" i="5"/>
  <c r="H58" i="5" l="1"/>
  <c r="I59" i="5"/>
  <c r="I60" i="5"/>
  <c r="N59" i="5" l="1"/>
  <c r="M59" i="5"/>
  <c r="N60" i="5"/>
  <c r="M60" i="5"/>
  <c r="O61" i="5"/>
  <c r="O62" i="5" s="1"/>
  <c r="I58" i="5"/>
  <c r="J58" i="5" s="1"/>
  <c r="H61" i="5"/>
  <c r="L60" i="5"/>
  <c r="J60" i="5"/>
  <c r="K60" i="5"/>
  <c r="L59" i="5"/>
  <c r="J59" i="5"/>
  <c r="K59" i="5"/>
  <c r="L56" i="5"/>
  <c r="K56" i="5"/>
  <c r="N56" i="5"/>
  <c r="K58" i="5" l="1"/>
  <c r="I61" i="5"/>
  <c r="I62" i="5" s="1"/>
  <c r="M58" i="5"/>
  <c r="N58" i="5"/>
  <c r="N61" i="5" s="1"/>
  <c r="N62" i="5" s="1"/>
  <c r="F62" i="5"/>
  <c r="H62" i="5"/>
  <c r="G62" i="5"/>
  <c r="M61" i="5"/>
  <c r="M62" i="5" s="1"/>
  <c r="J61" i="5"/>
  <c r="J62" i="5" s="1"/>
  <c r="K61" i="5"/>
  <c r="K62" i="5" s="1"/>
  <c r="L58" i="5"/>
  <c r="L61" i="5" s="1"/>
  <c r="L62" i="5" s="1"/>
  <c r="L48" i="19" l="1"/>
  <c r="H53" i="19" l="1"/>
  <c r="H54" i="19" s="1"/>
  <c r="L50" i="19"/>
  <c r="K52" i="19"/>
  <c r="K49" i="19"/>
  <c r="L49" i="19"/>
  <c r="J49" i="19"/>
  <c r="J52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L44" i="19" s="1"/>
  <c r="K42" i="19"/>
  <c r="K43" i="19"/>
  <c r="K41" i="19"/>
  <c r="K36" i="19"/>
  <c r="K35" i="19"/>
  <c r="K34" i="19"/>
  <c r="K32" i="19"/>
  <c r="K31" i="19"/>
  <c r="K30" i="19"/>
  <c r="K37" i="19" s="1"/>
  <c r="K25" i="19"/>
  <c r="K24" i="19"/>
  <c r="K23" i="19"/>
  <c r="K18" i="19"/>
  <c r="K19" i="19"/>
  <c r="K20" i="19"/>
  <c r="K21" i="19"/>
  <c r="K17" i="19"/>
  <c r="J42" i="19"/>
  <c r="J43" i="19"/>
  <c r="J41" i="19"/>
  <c r="J44" i="19" s="1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M43" i="19" s="1"/>
  <c r="F42" i="19"/>
  <c r="G42" i="19" s="1"/>
  <c r="M42" i="19" s="1"/>
  <c r="F41" i="19"/>
  <c r="F36" i="19"/>
  <c r="G36" i="19" s="1"/>
  <c r="M36" i="19" s="1"/>
  <c r="F35" i="19"/>
  <c r="G35" i="19" s="1"/>
  <c r="M35" i="19" s="1"/>
  <c r="F34" i="19"/>
  <c r="G34" i="19" s="1"/>
  <c r="M34" i="19" s="1"/>
  <c r="F32" i="19"/>
  <c r="G32" i="19" s="1"/>
  <c r="M32" i="19" s="1"/>
  <c r="F31" i="19"/>
  <c r="G31" i="19" s="1"/>
  <c r="M31" i="19" s="1"/>
  <c r="F30" i="19"/>
  <c r="G30" i="19" s="1"/>
  <c r="M30" i="19" s="1"/>
  <c r="F25" i="19"/>
  <c r="G25" i="19" s="1"/>
  <c r="M25" i="19" s="1"/>
  <c r="F24" i="19"/>
  <c r="G24" i="19" s="1"/>
  <c r="M24" i="19" s="1"/>
  <c r="F23" i="19"/>
  <c r="G23" i="19" s="1"/>
  <c r="M23" i="19" s="1"/>
  <c r="F21" i="19"/>
  <c r="G21" i="19" s="1"/>
  <c r="M21" i="19" s="1"/>
  <c r="F20" i="19"/>
  <c r="G20" i="19" s="1"/>
  <c r="M20" i="19" s="1"/>
  <c r="F19" i="19"/>
  <c r="G19" i="19" s="1"/>
  <c r="M19" i="19" s="1"/>
  <c r="F18" i="19"/>
  <c r="G18" i="19" s="1"/>
  <c r="M18" i="19" s="1"/>
  <c r="F17" i="19"/>
  <c r="M17" i="19" s="1"/>
  <c r="I44" i="19" l="1"/>
  <c r="L37" i="19"/>
  <c r="G41" i="19"/>
  <c r="F44" i="19"/>
  <c r="F54" i="19" s="1"/>
  <c r="K44" i="19"/>
  <c r="M53" i="19"/>
  <c r="I52" i="19"/>
  <c r="I53" i="19" s="1"/>
  <c r="I54" i="19" s="1"/>
  <c r="J50" i="19"/>
  <c r="J53" i="19" s="1"/>
  <c r="J54" i="19" s="1"/>
  <c r="K50" i="19"/>
  <c r="K53" i="19" s="1"/>
  <c r="K54" i="19" s="1"/>
  <c r="L52" i="19"/>
  <c r="L53" i="19" s="1"/>
  <c r="L54" i="19" s="1"/>
  <c r="L17" i="5"/>
  <c r="H38" i="19"/>
  <c r="H55" i="19" s="1"/>
  <c r="N17" i="5"/>
  <c r="M30" i="5"/>
  <c r="M46" i="5" s="1"/>
  <c r="K17" i="5"/>
  <c r="K26" i="19"/>
  <c r="K38" i="19" s="1"/>
  <c r="L26" i="19"/>
  <c r="J26" i="19"/>
  <c r="J37" i="19"/>
  <c r="G37" i="19"/>
  <c r="F26" i="19"/>
  <c r="M37" i="19"/>
  <c r="G17" i="19"/>
  <c r="G26" i="19" s="1"/>
  <c r="M26" i="19"/>
  <c r="F37" i="19"/>
  <c r="G44" i="19" l="1"/>
  <c r="G54" i="19" s="1"/>
  <c r="M41" i="19"/>
  <c r="M44" i="19" s="1"/>
  <c r="M54" i="19"/>
  <c r="L38" i="19"/>
  <c r="L55" i="19" s="1"/>
  <c r="G38" i="19"/>
  <c r="G55" i="19" s="1"/>
  <c r="K55" i="19"/>
  <c r="L30" i="5"/>
  <c r="L46" i="5" s="1"/>
  <c r="K30" i="5"/>
  <c r="K46" i="5" s="1"/>
  <c r="J38" i="19"/>
  <c r="J55" i="19" s="1"/>
  <c r="F38" i="19"/>
  <c r="F55" i="19" s="1"/>
  <c r="M38" i="19"/>
  <c r="M55" i="19" s="1"/>
  <c r="I37" i="19"/>
  <c r="I26" i="19"/>
  <c r="I38" i="19" l="1"/>
  <c r="I55" i="19" s="1"/>
  <c r="M63" i="5" l="1"/>
  <c r="L63" i="5"/>
  <c r="K63" i="5"/>
  <c r="H30" i="5" l="1"/>
  <c r="H46" i="5" s="1"/>
  <c r="H63" i="5" l="1"/>
  <c r="I30" i="5"/>
  <c r="I46" i="5" l="1"/>
  <c r="I63" i="5" s="1"/>
  <c r="N30" i="5"/>
  <c r="F18" i="5"/>
  <c r="G18" i="5" s="1"/>
  <c r="O18" i="5" s="1"/>
  <c r="N46" i="5" l="1"/>
  <c r="N63" i="5" s="1"/>
  <c r="J46" i="5"/>
  <c r="J63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3" i="5" s="1"/>
  <c r="F63" i="5"/>
  <c r="G63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<sst xmlns="http://schemas.openxmlformats.org/spreadsheetml/2006/main" count="338" uniqueCount="188">
  <si>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</si>
  <si>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</si>
  <si>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</si>
  <si>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</si>
  <si>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</si>
  <si>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</si>
  <si>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</si>
  <si>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</si>
  <si>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</si>
  <si>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</si>
  <si>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</si>
  <si>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</si>
  <si>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</si>
  <si>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</si>
  <si>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</si>
  <si>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</si>
  <si>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</si>
  <si>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</si>
  <si>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</si>
  <si>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</si>
  <si>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</si>
  <si>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</si>
  <si>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</si>
  <si>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</si>
  <si>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</si>
  <si>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</si>
  <si>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</si>
  <si>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</si>
  <si>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</si>
  <si>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</si>
  <si>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</si>
  <si>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</si>
  <si>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</si>
  <si>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</si>
  <si>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</si>
  <si>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</si>
  <si>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</si>
  <si>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</si>
  <si>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</si>
  <si>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</si>
  <si>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</si>
  <si>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</si>
  <si>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</si>
  <si>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</si>
  <si>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</si>
  <si>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</si>
  <si>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</si>
  <si>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</si>
  <si>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</si>
  <si>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</si>
  <si>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</si>
  <si>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</si>
  <si>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</si>
  <si>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</si>
  <si>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</si>
  <si>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</si>
  <si>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</si>
  <si>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</si>
  <si>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</si>
  <si>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</si>
  <si>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</si>
  <si>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</si>
  <si>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</si>
  <si>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</si>
  <si>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</si>
  <si>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</si>
  <si>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</si>
  <si>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</si>
  <si>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</si>
  <si>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</si>
  <si>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</si>
  <si>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</si>
  <si>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</si>
  <si>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</si>
  <si>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</si>
  <si>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</si>
  <si>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</si>
  <si>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</si>
  <si>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</si>
  <si>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</si>
  <si>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</si>
  <si>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</si>
  <si>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</si>
  <si>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</si>
  <si>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</si>
  <si>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</si>
  <si>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</si>
  <si>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</si>
  <si>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</si>
  <si>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</si>
  <si>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</si>
  <si>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</si>
  <si>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</si>
  <si>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</si>
  <si>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</si>
  <si>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</si>
  <si>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</si>
  <si>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</si>
  <si>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</si>
  <si>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</si>
  <si>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</si>
  <si>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</si>
  <si>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</si>
  <si>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</si>
  <si>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</si>
  <si>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</si>
  <si>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</si>
  <si>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</si>
  <si>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</si>
  <si>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</si>
  <si>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</si>
  <si>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</si>
  <si>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</si>
  <si>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</si>
  <si>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</si>
  <si>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</si>
  <si>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</si>
  <si>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</si>
  <si>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</si>
  <si>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</si>
  <si>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</si>
  <si>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</si>
  <si>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</si>
  <si>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</si>
  <si>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</si>
  <si>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</si>
  <si>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</si>
  <si>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</si>
  <si>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</si>
  <si>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</si>
  <si>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</si>
  <si>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</si>
  <si>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</si>
  <si>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</si>
  <si>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</si>
  <si>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</si>
  <si>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</si>
  <si>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</si>
  <si>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</si>
  <si>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</si>
  <si>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</si>
  <si>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</si>
  <si>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</si>
  <si>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</si>
  <si>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osobohodina</t>
  </si>
  <si>
    <t>Hrubá mzda za mernú jednotku (EUR)</t>
  </si>
  <si>
    <t>(8 =  4 x 5 x (6 + 7)</t>
  </si>
  <si>
    <t>osobomesiac</t>
  </si>
  <si>
    <t xml:space="preserve">Interné riadenie projektu </t>
  </si>
  <si>
    <t>522 Mzdové výdavky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</si>
  <si>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</si>
  <si>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</si>
  <si>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</si>
  <si>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</si>
  <si>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</si>
  <si>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</si>
  <si>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</si>
  <si>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</si>
  <si>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</si>
  <si>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</si>
  <si>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</si>
  <si>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</si>
  <si>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</si>
  <si>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</si>
  <si>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</si>
  <si>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</si>
  <si>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</si>
  <si>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</si>
  <si>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</si>
  <si>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</si>
  <si>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</si>
  <si>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</si>
  <si>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</si>
  <si>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</si>
  <si>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</si>
  <si>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</si>
  <si>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</si>
  <si>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</si>
  <si>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</si>
  <si>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</si>
  <si>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</si>
  <si>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</si>
  <si>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</si>
  <si>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</si>
  <si>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</si>
  <si>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</si>
  <si>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 xml:space="preserve">Neplatca DPH 12 = 6 - 8                                    Platca DPH 12 = 7-8          </t>
  </si>
  <si>
    <t xml:space="preserve">Neplatca DPH 10 = 6 - 8                                    Platca DPH 10 = 7-8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</si>
</sst>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6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6" fillId="0" borderId="0" xfId="0" applyNumberFormat="1" applyFont="1" applyProtection="1"/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2" fillId="4" borderId="19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center" vertical="center" wrapText="1"/>
    </xf>
    <xf numFmtId="0" fontId="32" fillId="4" borderId="18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 applyProtection="1">
      <alignment horizontal="center" vertical="center" wrapText="1"/>
    </xf>
    <xf numFmtId="0" fontId="34" fillId="8" borderId="7" xfId="0" applyFont="1" applyFill="1" applyBorder="1" applyAlignment="1">
      <alignment horizontal="left" vertical="center" wrapText="1"/>
    </xf>
    <xf numFmtId="0" fontId="34" fillId="8" borderId="29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1" xfId="0" applyFont="1" applyBorder="1" applyProtection="1"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9" xfId="0" applyFont="1" applyBorder="1" applyProtection="1">
      <protection locked="0"/>
    </xf>
    <xf numFmtId="0" fontId="19" fillId="11" borderId="24" xfId="0" applyFont="1" applyFill="1" applyBorder="1" applyAlignment="1" applyProtection="1">
      <alignment horizontal="left" vertical="center"/>
    </xf>
    <xf numFmtId="0" fontId="36" fillId="11" borderId="23" xfId="0" applyFont="1" applyFill="1" applyBorder="1" applyAlignment="1" applyProtection="1">
      <alignment horizontal="left" vertical="center"/>
    </xf>
    <xf numFmtId="0" fontId="36" fillId="11" borderId="24" xfId="0" applyFont="1" applyFill="1" applyBorder="1" applyAlignment="1" applyProtection="1">
      <alignment horizontal="left" vertical="center"/>
    </xf>
    <xf numFmtId="4" fontId="30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30" fillId="0" borderId="17" xfId="0" applyFont="1" applyFill="1" applyBorder="1" applyAlignment="1" applyProtection="1">
      <alignment horizontal="justify" vertical="center" wrapText="1"/>
    </xf>
    <xf numFmtId="4" fontId="30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</xf>
    <xf numFmtId="0" fontId="22" fillId="3" borderId="26" xfId="0" applyFont="1" applyFill="1" applyBorder="1" applyAlignment="1" applyProtection="1">
      <alignment horizontal="left" vertical="center"/>
    </xf>
    <xf numFmtId="0" fontId="26" fillId="3" borderId="39" xfId="0" applyFont="1" applyFill="1" applyBorder="1" applyAlignment="1" applyProtection="1">
      <alignment horizontal="left" vertical="center"/>
    </xf>
    <xf numFmtId="0" fontId="26" fillId="3" borderId="40" xfId="0" applyFont="1" applyFill="1" applyBorder="1" applyAlignment="1" applyProtection="1">
      <alignment horizontal="left" vertical="center"/>
    </xf>
    <xf numFmtId="0" fontId="26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7" fillId="0" borderId="17" xfId="0" applyFont="1" applyFill="1" applyBorder="1" applyAlignment="1" applyProtection="1">
      <alignment horizontal="justify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2" fillId="11" borderId="22" xfId="0" applyFont="1" applyFill="1" applyBorder="1" applyAlignment="1" applyProtection="1">
      <alignment horizontal="left" vertical="center"/>
    </xf>
    <xf numFmtId="0" fontId="19" fillId="11" borderId="23" xfId="0" applyFont="1" applyFill="1" applyBorder="1" applyAlignment="1" applyProtection="1">
      <alignment horizontal="left" vertical="center"/>
    </xf>
    <xf numFmtId="164" fontId="42" fillId="9" borderId="35" xfId="0" applyNumberFormat="1" applyFont="1" applyFill="1" applyBorder="1" applyAlignment="1" applyProtection="1">
      <alignment horizontal="center" wrapText="1"/>
      <protection locked="0"/>
    </xf>
    <xf numFmtId="0" fontId="43" fillId="9" borderId="33" xfId="0" applyFont="1" applyFill="1" applyBorder="1" applyProtection="1">
      <protection locked="0"/>
    </xf>
    <xf numFmtId="0" fontId="43" fillId="0" borderId="0" xfId="0" applyFont="1" applyProtection="1"/>
    <xf numFmtId="0" fontId="43" fillId="0" borderId="0" xfId="0" applyFont="1" applyProtection="1">
      <protection locked="0"/>
    </xf>
    <xf numFmtId="4" fontId="4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5" fillId="10" borderId="32" xfId="0" applyFont="1" applyFill="1" applyBorder="1" applyAlignment="1" applyProtection="1">
      <alignment horizontal="center" wrapText="1"/>
      <protection locked="0"/>
    </xf>
    <xf numFmtId="0" fontId="43" fillId="10" borderId="33" xfId="0" applyFont="1" applyFill="1" applyBorder="1" applyProtection="1">
      <protection locked="0"/>
    </xf>
    <xf numFmtId="0" fontId="42" fillId="10" borderId="32" xfId="0" applyFont="1" applyFill="1" applyBorder="1" applyAlignment="1" applyProtection="1">
      <alignment horizontal="center" wrapText="1"/>
      <protection locked="0"/>
    </xf>
    <xf numFmtId="0" fontId="46" fillId="0" borderId="0" xfId="0" applyFont="1" applyProtection="1"/>
    <xf numFmtId="0" fontId="46" fillId="0" borderId="0" xfId="0" applyFont="1" applyProtection="1">
      <protection locked="0"/>
    </xf>
    <xf numFmtId="0" fontId="35" fillId="0" borderId="20" xfId="0" applyFont="1" applyFill="1" applyBorder="1" applyAlignment="1" applyProtection="1">
      <alignment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right" vertical="center" wrapText="1"/>
      <protection locked="0"/>
    </xf>
    <xf numFmtId="4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center" wrapText="1"/>
      <protection locked="0"/>
    </xf>
    <xf numFmtId="0" fontId="43" fillId="13" borderId="33" xfId="0" applyFont="1" applyFill="1" applyBorder="1" applyAlignment="1" applyProtection="1">
      <alignment horizontal="center" vertical="center"/>
      <protection locked="0"/>
    </xf>
    <xf numFmtId="4" fontId="40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9" xfId="0" applyFont="1" applyFill="1" applyBorder="1" applyAlignment="1" applyProtection="1">
      <alignment vertical="center" wrapText="1"/>
      <protection locked="0"/>
    </xf>
    <xf numFmtId="0" fontId="48" fillId="0" borderId="5" xfId="0" applyFont="1" applyFill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4" fontId="48" fillId="0" borderId="5" xfId="0" applyNumberFormat="1" applyFont="1" applyBorder="1" applyAlignment="1" applyProtection="1">
      <alignment horizontal="right" vertical="center" wrapText="1"/>
      <protection locked="0"/>
    </xf>
    <xf numFmtId="4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4" fontId="40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7" fillId="3" borderId="14" xfId="0" applyNumberFormat="1" applyFont="1" applyFill="1" applyBorder="1" applyAlignment="1" applyProtection="1">
      <alignment horizontal="center" vertical="center" wrapText="1"/>
    </xf>
    <xf numFmtId="49" fontId="47" fillId="3" borderId="15" xfId="0" applyNumberFormat="1" applyFont="1" applyFill="1" applyBorder="1" applyAlignment="1" applyProtection="1">
      <alignment horizontal="center" vertical="center" wrapText="1"/>
    </xf>
    <xf numFmtId="49" fontId="47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6" fillId="8" borderId="22" xfId="0" applyFont="1" applyFill="1" applyBorder="1" applyAlignment="1" applyProtection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2" borderId="15" xfId="0" applyFont="1" applyFill="1" applyBorder="1" applyAlignment="1" applyProtection="1">
      <alignment horizontal="center" vertical="center" wrapText="1"/>
    </xf>
    <xf numFmtId="0" fontId="26" fillId="8" borderId="42" xfId="0" applyFont="1" applyFill="1" applyBorder="1" applyAlignment="1" applyProtection="1">
      <alignment horizontal="left" vertical="center"/>
    </xf>
    <xf numFmtId="0" fontId="28" fillId="8" borderId="21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30" fillId="3" borderId="17" xfId="0" applyFont="1" applyFill="1" applyBorder="1" applyAlignment="1" applyProtection="1">
      <alignment horizontal="center" vertical="center" wrapText="1"/>
    </xf>
    <xf numFmtId="0" fontId="30" fillId="3" borderId="18" xfId="0" applyFont="1" applyFill="1" applyBorder="1" applyAlignment="1" applyProtection="1">
      <alignment horizontal="center" vertical="center" wrapText="1"/>
    </xf>
    <xf numFmtId="0" fontId="48" fillId="0" borderId="19" xfId="0" applyFont="1" applyFill="1" applyBorder="1" applyAlignment="1" applyProtection="1">
      <alignment horizontal="justify" vertical="center" wrapText="1"/>
    </xf>
    <xf numFmtId="0" fontId="48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7" fillId="0" borderId="43" xfId="0" applyFont="1" applyBorder="1" applyAlignment="1" applyProtection="1">
      <alignment horizontal="left" vertical="center" wrapText="1"/>
      <protection locked="0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9" fontId="47" fillId="3" borderId="17" xfId="0" applyNumberFormat="1" applyFont="1" applyFill="1" applyBorder="1" applyAlignment="1" applyProtection="1">
      <alignment horizontal="center" vertical="center" wrapText="1"/>
    </xf>
    <xf numFmtId="49" fontId="47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/>
    </xf>
    <xf numFmtId="0" fontId="30" fillId="0" borderId="1" xfId="0" applyFont="1" applyBorder="1"/>
    <xf numFmtId="165" fontId="29" fillId="0" borderId="18" xfId="0" applyNumberFormat="1" applyFont="1" applyFill="1" applyBorder="1"/>
    <xf numFmtId="0" fontId="29" fillId="0" borderId="14" xfId="0" applyFont="1" applyFill="1" applyBorder="1" applyAlignment="1">
      <alignment horizontal="center" vertical="center"/>
    </xf>
    <xf numFmtId="0" fontId="30" fillId="0" borderId="15" xfId="0" applyFont="1" applyBorder="1"/>
    <xf numFmtId="165" fontId="29" fillId="0" borderId="16" xfId="0" applyNumberFormat="1" applyFont="1" applyFill="1" applyBorder="1"/>
    <xf numFmtId="4" fontId="39" fillId="7" borderId="33" xfId="0" applyNumberFormat="1" applyFont="1" applyFill="1" applyBorder="1"/>
    <xf numFmtId="4" fontId="30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2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4" fontId="40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8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7" fillId="3" borderId="12" xfId="0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" fontId="37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50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5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2" fillId="3" borderId="48" xfId="0" applyFont="1" applyFill="1" applyBorder="1" applyAlignment="1" applyProtection="1">
      <alignment horizontal="left" vertical="center" wrapText="1"/>
    </xf>
    <xf numFmtId="49" fontId="47" fillId="3" borderId="37" xfId="0" applyNumberFormat="1" applyFont="1" applyFill="1" applyBorder="1" applyAlignment="1" applyProtection="1">
      <alignment horizontal="center" vertical="center" wrapText="1"/>
    </xf>
    <xf numFmtId="4" fontId="40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40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1" borderId="23" xfId="0" applyFill="1" applyBorder="1" applyAlignment="1">
      <alignment horizontal="left" vertical="center"/>
    </xf>
    <xf numFmtId="0" fontId="26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6" fillId="3" borderId="11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left" vertical="center"/>
    </xf>
    <xf numFmtId="0" fontId="22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6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3" fillId="8" borderId="7" xfId="0" applyFont="1" applyFill="1" applyBorder="1" applyAlignment="1">
      <alignment horizontal="left" vertical="center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49" fontId="48" fillId="0" borderId="5" xfId="0" applyNumberFormat="1" applyFont="1" applyFill="1" applyBorder="1" applyAlignment="1" applyProtection="1">
      <alignment horizontal="center" vertical="center" wrapText="1"/>
    </xf>
    <xf numFmtId="49" fontId="30" fillId="0" borderId="5" xfId="0" applyNumberFormat="1" applyFont="1" applyFill="1" applyBorder="1" applyAlignment="1" applyProtection="1">
      <alignment horizontal="center" vertical="center" wrapText="1"/>
    </xf>
    <xf numFmtId="4" fontId="4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0" fillId="0" borderId="15" xfId="0" applyNumberFormat="1" applyFont="1" applyFill="1" applyBorder="1" applyAlignment="1" applyProtection="1">
      <alignment horizontal="center" vertical="center" wrapText="1"/>
    </xf>
    <xf numFmtId="10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0" applyFont="1" applyFill="1" applyBorder="1" applyAlignment="1" applyProtection="1">
      <alignment horizontal="justify" vertical="center" wrapText="1"/>
    </xf>
    <xf numFmtId="0" fontId="37" fillId="0" borderId="6" xfId="0" applyFont="1" applyFill="1" applyBorder="1" applyAlignment="1" applyProtection="1">
      <alignment horizontal="left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4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7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6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49" fontId="30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40" fillId="13" borderId="32" xfId="0" applyFont="1" applyFill="1" applyBorder="1" applyAlignment="1" applyProtection="1">
      <alignment horizontal="justify" vertical="center" wrapText="1"/>
      <protection locked="0"/>
    </xf>
    <xf numFmtId="0" fontId="53" fillId="13" borderId="33" xfId="0" applyFont="1" applyFill="1" applyBorder="1" applyAlignment="1" applyProtection="1">
      <alignment horizontal="left" vertical="center" wrapText="1"/>
      <protection locked="0"/>
    </xf>
    <xf numFmtId="0" fontId="52" fillId="13" borderId="33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</xf>
    <xf numFmtId="4" fontId="50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wrapText="1"/>
    </xf>
    <xf numFmtId="0" fontId="54" fillId="0" borderId="0" xfId="0" applyFont="1" applyBorder="1" applyAlignment="1" applyProtection="1">
      <alignment horizontal="left" vertical="center" wrapText="1"/>
    </xf>
    <xf numFmtId="0" fontId="56" fillId="8" borderId="0" xfId="0" applyFont="1" applyFill="1" applyAlignment="1" applyProtection="1">
      <alignment horizontal="left" vertical="center" wrapText="1"/>
    </xf>
    <xf numFmtId="10" fontId="38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  <xf numFmtId="10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Protection="1"/>
    <xf numFmtId="49" fontId="5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8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8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1" xfId="0" applyFont="1" applyFill="1" applyBorder="1" applyAlignment="1" applyProtection="1">
      <alignment horizontal="center" vertical="center" wrapText="1"/>
    </xf>
    <xf numFmtId="0" fontId="30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0" fillId="8" borderId="0" xfId="0" applyFont="1" applyFill="1" applyBorder="1" applyAlignment="1" applyProtection="1">
      <alignment horizontal="center" vertical="center" wrapText="1"/>
    </xf>
    <xf numFmtId="0" fontId="30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15" fillId="0" borderId="0" xfId="0" applyFont="1" applyAlignment="1" applyProtection="1">
      <alignment horizontal="center"/>
    </xf>
    <xf numFmtId="0" fontId="26" fillId="11" borderId="22" xfId="0" applyFont="1" applyFill="1" applyBorder="1" applyAlignment="1" applyProtection="1">
      <alignment horizontal="left" vertical="center"/>
    </xf>
    <xf numFmtId="0" fontId="26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2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40" fillId="13" borderId="3" xfId="0" applyFont="1" applyFill="1" applyBorder="1" applyAlignment="1" applyProtection="1">
      <alignment horizontal="left" vertical="center" wrapText="1"/>
      <protection locked="0"/>
    </xf>
    <xf numFmtId="0" fontId="40" fillId="13" borderId="4" xfId="0" applyFont="1" applyFill="1" applyBorder="1" applyAlignment="1" applyProtection="1">
      <alignment horizontal="left" vertical="center" wrapText="1"/>
      <protection locked="0"/>
    </xf>
    <xf numFmtId="0" fontId="40" fillId="13" borderId="35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0" fontId="14" fillId="0" borderId="0" xfId="0" applyFont="1" applyAlignment="1" applyProtection="1">
      <alignment horizontal="right"/>
    </xf>
    <xf numFmtId="0" fontId="29" fillId="0" borderId="22" xfId="0" applyFont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40" fillId="10" borderId="31" xfId="0" applyFont="1" applyFill="1" applyBorder="1" applyAlignment="1" applyProtection="1">
      <alignment horizontal="left" vertical="center" wrapText="1"/>
      <protection locked="0"/>
    </xf>
    <xf numFmtId="0" fontId="40" fillId="10" borderId="32" xfId="0" applyFont="1" applyFill="1" applyBorder="1" applyAlignment="1" applyProtection="1">
      <alignment horizontal="left" vertical="center" wrapText="1"/>
      <protection locked="0"/>
    </xf>
    <xf numFmtId="0" fontId="40" fillId="9" borderId="3" xfId="0" applyFont="1" applyFill="1" applyBorder="1" applyAlignment="1" applyProtection="1">
      <alignment horizontal="left" wrapText="1"/>
      <protection locked="0"/>
    </xf>
    <xf numFmtId="0" fontId="40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0" fontId="40" fillId="13" borderId="31" xfId="0" applyFont="1" applyFill="1" applyBorder="1" applyAlignment="1" applyProtection="1">
      <alignment horizontal="justify" vertical="center" wrapText="1"/>
    </xf>
    <xf numFmtId="0" fontId="52" fillId="13" borderId="32" xfId="0" applyFont="1" applyFill="1" applyBorder="1" applyAlignment="1">
      <alignment vertical="center" wrapText="1"/>
    </xf>
    <xf numFmtId="0" fontId="40" fillId="13" borderId="3" xfId="0" applyFont="1" applyFill="1" applyBorder="1" applyAlignment="1" applyProtection="1">
      <alignment horizontal="justify" vertical="center" wrapText="1"/>
    </xf>
    <xf numFmtId="0" fontId="51" fillId="1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29" fillId="0" borderId="2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0" fontId="7" fillId="0" borderId="0" xfId="1" applyFont="1" applyBorder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9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  <xf numFmtId="49" fontId="59" fillId="3" borderId="15" xfId="0" applyNumberFormat="1" applyFont="1" applyFill="1" applyBorder="1" applyAlignment="1" applyProtection="1">
      <alignment horizontal="center" vertical="center" wrapText="1"/>
    </xf>
    <xf numFmtId="49" fontId="60" fillId="3" borderId="15" xfId="0" applyNumberFormat="1" applyFont="1" applyFill="1" applyBorder="1" applyAlignment="1" applyProtection="1">
      <alignment horizontal="center" vertical="center" wrapText="1"/>
    </xf>
  </cellXfs>
  <cellStyles count="2">
    <cellStyle name="Normálna" xfId="0" builtinId="0"/>
    <cellStyle name="Normálna 2" xfId="1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5"/>
  <sheetViews>
    <sheetView tabSelected="1"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A5" sqref="A5:Q5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283" t="s">
        <v>185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300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2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303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5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303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3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3"/>
      <c r="C10" s="289" t="s">
        <v>77</v>
      </c>
      <c r="D10" s="290"/>
      <c r="E10" s="170"/>
      <c r="F10" s="169" t="s">
        <v>130</v>
      </c>
      <c r="G10" s="173"/>
      <c r="H10" s="169" t="s">
        <v>131</v>
      </c>
      <c r="I10" s="174"/>
      <c r="J10" s="169" t="s">
        <v>132</v>
      </c>
      <c r="K10" s="277"/>
      <c r="L10" s="171"/>
      <c r="M10" s="171"/>
      <c r="N10" s="281"/>
      <c r="O10" s="169" t="s">
        <v>169</v>
      </c>
      <c r="P10" s="272"/>
      <c r="Q10" s="273">
        <f>IF($P$10="ÁNO",G63-F63,0)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58"/>
      <c r="C11" s="259"/>
      <c r="D11" s="251"/>
      <c r="E11" s="251"/>
      <c r="F11" s="258"/>
      <c r="G11" s="25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60"/>
      <c r="C12" s="261"/>
      <c r="D12" s="23"/>
      <c r="E12" s="23"/>
      <c r="F12" s="262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174</v>
      </c>
      <c r="J13" s="112" t="s">
        <v>119</v>
      </c>
      <c r="K13" s="217" t="s">
        <v>124</v>
      </c>
      <c r="L13" s="217" t="s">
        <v>125</v>
      </c>
      <c r="M13" s="217" t="s">
        <v>126</v>
      </c>
      <c r="N13" s="112" t="s">
        <v>172</v>
      </c>
      <c r="O13" s="112" t="s">
        <v>173</v>
      </c>
      <c r="P13" s="112" t="s">
        <v>13</v>
      </c>
      <c r="Q13" s="254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36.75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2" t="s">
        <v>142</v>
      </c>
      <c r="L14" s="192" t="s">
        <v>129</v>
      </c>
      <c r="M14" s="192" t="s">
        <v>128</v>
      </c>
      <c r="N14" s="130" t="s">
        <v>170</v>
      </c>
      <c r="O14" s="345" t="s">
        <v>186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222" t="s">
        <v>69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199" t="s">
        <v>177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3">
        <f>ROUND(I17*$G$10,2)</f>
        <v>0</v>
      </c>
      <c r="L17" s="193">
        <f>ROUND(I17*$I$10,2)</f>
        <v>0</v>
      </c>
      <c r="M17" s="193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3">
        <f>ROUND(I18*$G$10,2)</f>
        <v>0</v>
      </c>
      <c r="L18" s="193">
        <f t="shared" ref="L18:L29" si="2">ROUND(I18*$I$10,2)</f>
        <v>0</v>
      </c>
      <c r="M18" s="193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3">
        <f t="shared" ref="K19:K29" si="5">ROUND(I19*$G$10,2)</f>
        <v>0</v>
      </c>
      <c r="L19" s="193">
        <f t="shared" si="2"/>
        <v>0</v>
      </c>
      <c r="M19" s="193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3"/>
      <c r="L20" s="193"/>
      <c r="M20" s="193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3"/>
      <c r="L21" s="193"/>
      <c r="M21" s="193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3">
        <f t="shared" si="5"/>
        <v>0</v>
      </c>
      <c r="L22" s="193">
        <f t="shared" si="2"/>
        <v>0</v>
      </c>
      <c r="M22" s="193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3">
        <f t="shared" si="5"/>
        <v>0</v>
      </c>
      <c r="L23" s="193">
        <f t="shared" si="2"/>
        <v>0</v>
      </c>
      <c r="M23" s="193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199" t="s">
        <v>178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3">
        <f t="shared" si="5"/>
        <v>0</v>
      </c>
      <c r="L25" s="193">
        <f t="shared" si="2"/>
        <v>0</v>
      </c>
      <c r="M25" s="193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3"/>
      <c r="L26" s="193"/>
      <c r="M26" s="193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3"/>
      <c r="L27" s="193"/>
      <c r="M27" s="193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3">
        <f t="shared" si="5"/>
        <v>0</v>
      </c>
      <c r="L28" s="193">
        <f t="shared" si="2"/>
        <v>0</v>
      </c>
      <c r="M28" s="193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3">
        <f t="shared" si="5"/>
        <v>0</v>
      </c>
      <c r="L29" s="193">
        <f t="shared" si="2"/>
        <v>0</v>
      </c>
      <c r="M29" s="193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91" t="s">
        <v>114</v>
      </c>
      <c r="B30" s="292"/>
      <c r="C30" s="292"/>
      <c r="D30" s="292"/>
      <c r="E30" s="293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4">
        <f t="shared" si="16"/>
        <v>0</v>
      </c>
      <c r="L30" s="194">
        <f t="shared" si="16"/>
        <v>0</v>
      </c>
      <c r="M30" s="194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284" t="s">
        <v>113</v>
      </c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42" t="s">
        <v>5</v>
      </c>
      <c r="C32" s="42" t="s">
        <v>3</v>
      </c>
      <c r="D32" s="42" t="s">
        <v>4</v>
      </c>
      <c r="E32" s="42" t="s">
        <v>10</v>
      </c>
      <c r="F32" s="42" t="s">
        <v>11</v>
      </c>
      <c r="G32" s="42" t="s">
        <v>16</v>
      </c>
      <c r="H32" s="42"/>
      <c r="I32" s="42"/>
      <c r="J32" s="42"/>
      <c r="K32" s="42"/>
      <c r="L32" s="42"/>
      <c r="M32" s="42"/>
      <c r="N32" s="42"/>
      <c r="O32" s="42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196" t="s">
        <v>179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3">
        <f t="shared" ref="K34:K38" si="21">ROUND(I34*$G$10,2)</f>
        <v>0</v>
      </c>
      <c r="L34" s="193">
        <f t="shared" ref="L34:L38" si="22">ROUND(I34*$I$10,2)</f>
        <v>0</v>
      </c>
      <c r="M34" s="193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3">
        <f t="shared" ref="K35:K36" si="28">ROUND(I35*$G$10,2)</f>
        <v>0</v>
      </c>
      <c r="L35" s="193">
        <f t="shared" ref="L35:L36" si="29">ROUND(I35*$I$10,2)</f>
        <v>0</v>
      </c>
      <c r="M35" s="193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3">
        <f t="shared" si="28"/>
        <v>0</v>
      </c>
      <c r="L36" s="193">
        <f t="shared" si="29"/>
        <v>0</v>
      </c>
      <c r="M36" s="193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3">
        <f t="shared" si="21"/>
        <v>0</v>
      </c>
      <c r="L37" s="193">
        <f t="shared" si="22"/>
        <v>0</v>
      </c>
      <c r="M37" s="193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3">
        <f t="shared" si="21"/>
        <v>0</v>
      </c>
      <c r="L38" s="193">
        <f t="shared" si="22"/>
        <v>0</v>
      </c>
      <c r="M38" s="193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199" t="s">
        <v>180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3">
        <f t="shared" ref="K40:K44" si="38">ROUND(I40*$G$10,2)</f>
        <v>0</v>
      </c>
      <c r="L40" s="193">
        <f t="shared" ref="L40:L44" si="39">ROUND(I40*$I$10,2)</f>
        <v>0</v>
      </c>
      <c r="M40" s="193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3">
        <f t="shared" ref="K41:K42" si="44">ROUND(I41*$G$10,2)</f>
        <v>0</v>
      </c>
      <c r="L41" s="193">
        <f t="shared" ref="L41:L42" si="45">ROUND(I41*$I$10,2)</f>
        <v>0</v>
      </c>
      <c r="M41" s="193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3">
        <f t="shared" si="44"/>
        <v>0</v>
      </c>
      <c r="L42" s="193">
        <f t="shared" si="45"/>
        <v>0</v>
      </c>
      <c r="M42" s="193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3">
        <f t="shared" si="38"/>
        <v>0</v>
      </c>
      <c r="L43" s="193">
        <f t="shared" si="39"/>
        <v>0</v>
      </c>
      <c r="M43" s="193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3">
        <f t="shared" si="38"/>
        <v>0</v>
      </c>
      <c r="L44" s="193">
        <f t="shared" si="39"/>
        <v>0</v>
      </c>
      <c r="M44" s="193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91" t="s">
        <v>115</v>
      </c>
      <c r="B45" s="292"/>
      <c r="C45" s="292"/>
      <c r="D45" s="292"/>
      <c r="E45" s="293"/>
      <c r="F45" s="107">
        <f>SUM(F33:F44)</f>
        <v>0</v>
      </c>
      <c r="G45" s="179">
        <f>SUM(G33:G44)</f>
        <v>0</v>
      </c>
      <c r="H45" s="110">
        <f>SUM(H34:H44)</f>
        <v>0</v>
      </c>
      <c r="I45" s="180">
        <f>SUM(I34:I44)</f>
        <v>0</v>
      </c>
      <c r="J45" s="107">
        <f>SUM(J34:J44)</f>
        <v>0</v>
      </c>
      <c r="K45" s="194">
        <f>SUM(K34:K44)</f>
        <v>0</v>
      </c>
      <c r="L45" s="194">
        <f t="shared" ref="L45:M45" si="49">SUM(L34:L44)</f>
        <v>0</v>
      </c>
      <c r="M45" s="194">
        <f t="shared" si="49"/>
        <v>0</v>
      </c>
      <c r="N45" s="180">
        <f>SUM(N34:N44)</f>
        <v>0</v>
      </c>
      <c r="O45" s="110">
        <f>SUM(O34:O44)</f>
        <v>0</v>
      </c>
      <c r="P45" s="181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306" t="s">
        <v>112</v>
      </c>
      <c r="B46" s="307"/>
      <c r="C46" s="307"/>
      <c r="D46" s="307"/>
      <c r="E46" s="307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5">
        <f>K30+K45</f>
        <v>0</v>
      </c>
      <c r="L46" s="195">
        <f>L30+L45</f>
        <v>0</v>
      </c>
      <c r="M46" s="195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24" t="s">
        <v>6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71"/>
      <c r="O47" s="225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3">
        <f t="shared" ref="K49:K51" si="53">ROUND(I49*$G$10,2)</f>
        <v>0</v>
      </c>
      <c r="L49" s="193">
        <f t="shared" ref="L49:L51" si="54">ROUND(I49*$I$10,2)</f>
        <v>0</v>
      </c>
      <c r="M49" s="193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3">
        <f t="shared" si="53"/>
        <v>0</v>
      </c>
      <c r="L50" s="193">
        <f t="shared" si="54"/>
        <v>0</v>
      </c>
      <c r="M50" s="193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3">
        <f t="shared" si="53"/>
        <v>0</v>
      </c>
      <c r="L51" s="193">
        <f t="shared" si="54"/>
        <v>0</v>
      </c>
      <c r="M51" s="193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91" t="s">
        <v>152</v>
      </c>
      <c r="B52" s="292"/>
      <c r="C52" s="292"/>
      <c r="D52" s="292"/>
      <c r="E52" s="293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148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75"/>
      <c r="Q53" s="276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143</v>
      </c>
      <c r="E54" s="126" t="s">
        <v>151</v>
      </c>
      <c r="F54" s="126" t="s">
        <v>145</v>
      </c>
      <c r="G54" s="126" t="s">
        <v>160</v>
      </c>
      <c r="H54" s="126" t="s">
        <v>118</v>
      </c>
      <c r="I54" s="115" t="s">
        <v>174</v>
      </c>
      <c r="J54" s="152" t="s">
        <v>119</v>
      </c>
      <c r="K54" s="191" t="s">
        <v>124</v>
      </c>
      <c r="L54" s="191" t="s">
        <v>125</v>
      </c>
      <c r="M54" s="191" t="s">
        <v>126</v>
      </c>
      <c r="N54" s="115" t="s">
        <v>172</v>
      </c>
      <c r="O54" s="115" t="s">
        <v>173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116</v>
      </c>
      <c r="G55" s="149" t="s">
        <v>150</v>
      </c>
      <c r="H55" s="149" t="s">
        <v>146</v>
      </c>
      <c r="I55" s="149" t="s">
        <v>90</v>
      </c>
      <c r="J55" s="149" t="s">
        <v>91</v>
      </c>
      <c r="K55" s="192" t="s">
        <v>127</v>
      </c>
      <c r="L55" s="192" t="s">
        <v>129</v>
      </c>
      <c r="M55" s="192" t="s">
        <v>128</v>
      </c>
      <c r="N55" s="149" t="s">
        <v>170</v>
      </c>
      <c r="O55" s="149" t="s">
        <v>171</v>
      </c>
      <c r="P55" s="149" t="s">
        <v>86</v>
      </c>
      <c r="Q55" s="151" t="s">
        <v>87</v>
      </c>
      <c r="R55" s="113"/>
    </row>
    <row r="56" spans="1:18" ht="30" x14ac:dyDescent="0.25">
      <c r="A56" s="145" t="s">
        <v>54</v>
      </c>
      <c r="B56" s="146" t="s">
        <v>101</v>
      </c>
      <c r="C56" s="226" t="s">
        <v>144</v>
      </c>
      <c r="D56" s="228">
        <v>120</v>
      </c>
      <c r="E56" s="229">
        <v>1</v>
      </c>
      <c r="F56" s="122">
        <v>11</v>
      </c>
      <c r="G56" s="122">
        <v>3.87</v>
      </c>
      <c r="H56" s="274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30">
        <f t="shared" ref="K56:K60" si="59">ROUND(I56*$G$10,2)</f>
        <v>0</v>
      </c>
      <c r="L56" s="230">
        <f t="shared" ref="L56:L60" si="60">ROUND(I56*$I$10,2)</f>
        <v>0</v>
      </c>
      <c r="M56" s="230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30" x14ac:dyDescent="0.25">
      <c r="A57" s="145" t="s">
        <v>58</v>
      </c>
      <c r="B57" s="146" t="s">
        <v>101</v>
      </c>
      <c r="C57" s="226" t="s">
        <v>147</v>
      </c>
      <c r="D57" s="228">
        <v>14</v>
      </c>
      <c r="E57" s="229">
        <v>0.3</v>
      </c>
      <c r="F57" s="122">
        <v>1800</v>
      </c>
      <c r="G57" s="122">
        <v>633.6</v>
      </c>
      <c r="H57" s="274">
        <f t="shared" ref="H57:H60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30">
        <f t="shared" si="59"/>
        <v>0</v>
      </c>
      <c r="L57" s="230">
        <f t="shared" si="60"/>
        <v>0</v>
      </c>
      <c r="M57" s="230">
        <f t="shared" ref="M57:M60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5.75" x14ac:dyDescent="0.25">
      <c r="A58" s="71"/>
      <c r="B58" s="146"/>
      <c r="C58" s="231"/>
      <c r="D58" s="235">
        <v>0</v>
      </c>
      <c r="E58" s="233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0" si="63">ROUND(I58*$E$10,2)</f>
        <v>0</v>
      </c>
      <c r="K58" s="230">
        <f t="shared" si="59"/>
        <v>0</v>
      </c>
      <c r="L58" s="230">
        <f t="shared" si="60"/>
        <v>0</v>
      </c>
      <c r="M58" s="230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x14ac:dyDescent="0.25">
      <c r="A59" s="71"/>
      <c r="B59" s="146"/>
      <c r="C59" s="231"/>
      <c r="D59" s="235">
        <v>0</v>
      </c>
      <c r="E59" s="233">
        <v>0</v>
      </c>
      <c r="F59" s="53">
        <v>0</v>
      </c>
      <c r="G59" s="53">
        <v>0</v>
      </c>
      <c r="H59" s="163">
        <f t="shared" si="61"/>
        <v>0</v>
      </c>
      <c r="I59" s="68">
        <f t="shared" ref="I59:I60" si="64">ROUND(H59*$B$10,2)</f>
        <v>0</v>
      </c>
      <c r="J59" s="165">
        <f t="shared" si="63"/>
        <v>0</v>
      </c>
      <c r="K59" s="230">
        <f t="shared" si="59"/>
        <v>0</v>
      </c>
      <c r="L59" s="230">
        <f t="shared" si="60"/>
        <v>0</v>
      </c>
      <c r="M59" s="230">
        <f t="shared" si="62"/>
        <v>0</v>
      </c>
      <c r="N59" s="68">
        <f>ROUND(H59-I59,2)</f>
        <v>0</v>
      </c>
      <c r="O59" s="68">
        <v>0</v>
      </c>
      <c r="P59" s="147"/>
      <c r="Q59" s="148"/>
    </row>
    <row r="60" spans="1:18" ht="15" customHeight="1" thickBot="1" x14ac:dyDescent="0.3">
      <c r="A60" s="71"/>
      <c r="B60" s="146"/>
      <c r="C60" s="232"/>
      <c r="D60" s="235">
        <v>0</v>
      </c>
      <c r="E60" s="233">
        <v>0</v>
      </c>
      <c r="F60" s="53">
        <v>0</v>
      </c>
      <c r="G60" s="53">
        <v>0</v>
      </c>
      <c r="H60" s="163">
        <f t="shared" si="61"/>
        <v>0</v>
      </c>
      <c r="I60" s="68">
        <f t="shared" si="64"/>
        <v>0</v>
      </c>
      <c r="J60" s="165">
        <f t="shared" si="63"/>
        <v>0</v>
      </c>
      <c r="K60" s="230">
        <f t="shared" si="59"/>
        <v>0</v>
      </c>
      <c r="L60" s="230">
        <f t="shared" si="60"/>
        <v>0</v>
      </c>
      <c r="M60" s="230">
        <f t="shared" si="62"/>
        <v>0</v>
      </c>
      <c r="N60" s="68">
        <f>ROUND(H60-I60,2)</f>
        <v>0</v>
      </c>
      <c r="O60" s="68">
        <v>0</v>
      </c>
      <c r="P60" s="147"/>
      <c r="Q60" s="148"/>
    </row>
    <row r="61" spans="1:18" ht="19.5" customHeight="1" thickBot="1" x14ac:dyDescent="0.3">
      <c r="A61" s="291" t="s">
        <v>153</v>
      </c>
      <c r="B61" s="292"/>
      <c r="C61" s="292"/>
      <c r="D61" s="292"/>
      <c r="E61" s="292"/>
      <c r="F61" s="294"/>
      <c r="G61" s="295"/>
      <c r="H61" s="107">
        <f t="shared" ref="H61:O61" si="65">SUM(H56:H60)</f>
        <v>12005.52</v>
      </c>
      <c r="I61" s="107">
        <f t="shared" si="65"/>
        <v>10684.9128</v>
      </c>
      <c r="J61" s="107">
        <f t="shared" si="65"/>
        <v>10150.667159999999</v>
      </c>
      <c r="K61" s="107">
        <f t="shared" si="65"/>
        <v>0</v>
      </c>
      <c r="L61" s="107">
        <f t="shared" si="65"/>
        <v>0</v>
      </c>
      <c r="M61" s="107">
        <f t="shared" si="65"/>
        <v>0</v>
      </c>
      <c r="N61" s="107">
        <f>SUM(N56:N60)</f>
        <v>1775.4430400000012</v>
      </c>
      <c r="O61" s="107">
        <f t="shared" si="65"/>
        <v>0</v>
      </c>
      <c r="P61" s="108"/>
      <c r="Q61" s="109"/>
    </row>
    <row r="62" spans="1:18" s="93" customFormat="1" ht="18" thickBot="1" x14ac:dyDescent="0.35">
      <c r="A62" s="306" t="s">
        <v>111</v>
      </c>
      <c r="B62" s="307"/>
      <c r="C62" s="307"/>
      <c r="D62" s="307"/>
      <c r="E62" s="307"/>
      <c r="F62" s="94">
        <f>F52+H61</f>
        <v>12005.52</v>
      </c>
      <c r="G62" s="94">
        <f>G52+H61</f>
        <v>12005.52</v>
      </c>
      <c r="H62" s="94">
        <f t="shared" ref="H62:O62" si="66">H52+H61</f>
        <v>12005.52</v>
      </c>
      <c r="I62" s="94">
        <f t="shared" si="66"/>
        <v>10684.9128</v>
      </c>
      <c r="J62" s="94">
        <f t="shared" si="66"/>
        <v>10150.667159999999</v>
      </c>
      <c r="K62" s="94">
        <f t="shared" si="66"/>
        <v>0</v>
      </c>
      <c r="L62" s="94">
        <f t="shared" si="66"/>
        <v>0</v>
      </c>
      <c r="M62" s="94">
        <f t="shared" si="66"/>
        <v>0</v>
      </c>
      <c r="N62" s="94">
        <f t="shared" si="66"/>
        <v>1775.4430400000012</v>
      </c>
      <c r="O62" s="94">
        <f t="shared" si="66"/>
        <v>0</v>
      </c>
      <c r="P62" s="95"/>
      <c r="Q62" s="96"/>
      <c r="R62" s="92"/>
    </row>
    <row r="63" spans="1:18" s="93" customFormat="1" ht="27" customHeight="1" thickBot="1" x14ac:dyDescent="0.35">
      <c r="A63" s="308" t="s">
        <v>110</v>
      </c>
      <c r="B63" s="309"/>
      <c r="C63" s="309"/>
      <c r="D63" s="309"/>
      <c r="E63" s="309"/>
      <c r="F63" s="127">
        <f t="shared" ref="F63:O63" si="67">F46+F62</f>
        <v>64012005.520000003</v>
      </c>
      <c r="G63" s="127">
        <f t="shared" si="67"/>
        <v>76812005.519999996</v>
      </c>
      <c r="H63" s="128">
        <f t="shared" si="67"/>
        <v>55012005.520000003</v>
      </c>
      <c r="I63" s="127">
        <f t="shared" si="67"/>
        <v>48960684.912799999</v>
      </c>
      <c r="J63" s="128">
        <f t="shared" si="67"/>
        <v>48070150.667159997</v>
      </c>
      <c r="K63" s="128">
        <f t="shared" si="67"/>
        <v>0</v>
      </c>
      <c r="L63" s="127">
        <f t="shared" si="67"/>
        <v>0</v>
      </c>
      <c r="M63" s="128">
        <f t="shared" si="67"/>
        <v>0</v>
      </c>
      <c r="N63" s="127">
        <f t="shared" si="67"/>
        <v>6051775.4430400003</v>
      </c>
      <c r="O63" s="127">
        <f t="shared" si="67"/>
        <v>15400000</v>
      </c>
      <c r="P63" s="90"/>
      <c r="Q63" s="91"/>
      <c r="R63" s="92"/>
    </row>
    <row r="64" spans="1:18" ht="15.75" x14ac:dyDescent="0.25">
      <c r="A64" s="61"/>
      <c r="B64" s="61"/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1"/>
      <c r="Q64" s="60"/>
    </row>
    <row r="65" spans="1:18" x14ac:dyDescent="0.25">
      <c r="A65" s="286" t="s">
        <v>139</v>
      </c>
      <c r="B65" s="286"/>
      <c r="C65" s="286"/>
      <c r="D65" s="286"/>
      <c r="E65" s="286"/>
      <c r="F65" s="286"/>
      <c r="G65" s="286"/>
      <c r="H65" s="286"/>
      <c r="I65" s="286"/>
      <c r="J65" s="286"/>
      <c r="K65" s="286"/>
      <c r="L65" s="286"/>
      <c r="M65" s="286"/>
      <c r="N65" s="286"/>
      <c r="O65" s="286"/>
      <c r="P65" s="286"/>
      <c r="Q65" s="286"/>
    </row>
    <row r="66" spans="1:18" x14ac:dyDescent="0.25">
      <c r="A66" s="286"/>
      <c r="B66" s="286"/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</row>
    <row r="67" spans="1:18" x14ac:dyDescent="0.25">
      <c r="A67" s="286"/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</row>
    <row r="68" spans="1:18" x14ac:dyDescent="0.25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70"/>
      <c r="O68" s="221"/>
      <c r="P68" s="221"/>
      <c r="Q68" s="221"/>
    </row>
    <row r="69" spans="1:18" ht="15.75" x14ac:dyDescent="0.25">
      <c r="A69" s="61" t="s">
        <v>17</v>
      </c>
      <c r="B69" s="61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4"/>
    </row>
    <row r="70" spans="1:18" ht="15.75" x14ac:dyDescent="0.25">
      <c r="A70" s="61"/>
      <c r="B70" s="61"/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2" t="s">
        <v>68</v>
      </c>
    </row>
    <row r="71" spans="1:18" ht="11.25" customHeight="1" x14ac:dyDescent="0.25">
      <c r="A71" s="5"/>
      <c r="B71" s="5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5"/>
    </row>
    <row r="72" spans="1:18" x14ac:dyDescent="0.25">
      <c r="A72" s="310" t="s">
        <v>14</v>
      </c>
      <c r="B72" s="311"/>
      <c r="C72" s="311"/>
      <c r="D72" s="311"/>
      <c r="E72" s="311"/>
      <c r="F72" s="311"/>
      <c r="G72" s="311"/>
      <c r="H72" s="311"/>
      <c r="I72" s="311"/>
      <c r="J72" s="311"/>
      <c r="K72" s="311"/>
      <c r="L72" s="311"/>
      <c r="M72" s="311"/>
      <c r="N72" s="311"/>
      <c r="O72" s="311"/>
      <c r="P72" s="311"/>
      <c r="Q72" s="8"/>
    </row>
    <row r="73" spans="1:18" x14ac:dyDescent="0.25">
      <c r="A73" s="287" t="s">
        <v>121</v>
      </c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288"/>
      <c r="N73" s="288"/>
      <c r="O73" s="288"/>
      <c r="P73" s="288"/>
      <c r="Q73" s="288"/>
    </row>
    <row r="74" spans="1:18" x14ac:dyDescent="0.25">
      <c r="A74" s="296" t="s">
        <v>96</v>
      </c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97"/>
      <c r="N74" s="297"/>
      <c r="O74" s="297"/>
      <c r="P74" s="297"/>
      <c r="Q74" s="298"/>
    </row>
    <row r="75" spans="1:18" ht="33.75" customHeight="1" x14ac:dyDescent="0.25">
      <c r="A75" s="282" t="s">
        <v>18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</row>
    <row r="76" spans="1:18" ht="32.25" customHeight="1" x14ac:dyDescent="0.25">
      <c r="A76" s="282" t="s">
        <v>97</v>
      </c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</row>
    <row r="77" spans="1:18" ht="18.75" customHeight="1" x14ac:dyDescent="0.25">
      <c r="A77" s="282" t="s">
        <v>167</v>
      </c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</row>
    <row r="78" spans="1:18" ht="18.75" customHeight="1" x14ac:dyDescent="0.25">
      <c r="A78" s="317" t="s">
        <v>117</v>
      </c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  <c r="O78" s="317"/>
      <c r="P78" s="317"/>
      <c r="Q78" s="317"/>
      <c r="R78" s="1"/>
    </row>
    <row r="79" spans="1:18" ht="148.5" customHeight="1" x14ac:dyDescent="0.25">
      <c r="A79" s="314" t="s">
        <v>163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315"/>
      <c r="O79" s="315"/>
      <c r="P79" s="315"/>
      <c r="Q79" s="316"/>
      <c r="R79" s="1"/>
    </row>
    <row r="80" spans="1:18" ht="33" customHeight="1" x14ac:dyDescent="0.25">
      <c r="A80" s="282" t="s">
        <v>165</v>
      </c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1"/>
    </row>
    <row r="81" spans="1:18" ht="18.75" customHeight="1" x14ac:dyDescent="0.25">
      <c r="A81" s="296" t="s">
        <v>162</v>
      </c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297"/>
      <c r="O81" s="297"/>
      <c r="P81" s="297"/>
      <c r="Q81" s="298"/>
      <c r="R81" s="1"/>
    </row>
    <row r="82" spans="1:18" x14ac:dyDescent="0.25">
      <c r="A82" s="263"/>
      <c r="B82" s="263"/>
      <c r="C82" s="264"/>
      <c r="D82" s="265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7"/>
      <c r="Q82" s="267"/>
      <c r="R82" s="1"/>
    </row>
    <row r="83" spans="1:18" x14ac:dyDescent="0.25"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1"/>
    </row>
    <row r="84" spans="1:18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8"/>
      <c r="Q84" s="18"/>
      <c r="R84" s="1"/>
    </row>
    <row r="85" spans="1:18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18"/>
      <c r="Q85" s="18"/>
      <c r="R85" s="1"/>
    </row>
    <row r="86" spans="1:18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8"/>
      <c r="Q86" s="18"/>
      <c r="R86" s="1"/>
    </row>
    <row r="87" spans="1:18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18"/>
      <c r="Q87" s="18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19"/>
      <c r="Q122" s="19"/>
    </row>
    <row r="123" spans="1:18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19"/>
      <c r="Q123" s="19"/>
      <c r="R123" s="1"/>
    </row>
    <row r="124" spans="1:18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9"/>
      <c r="Q124" s="19"/>
      <c r="R124" s="1"/>
    </row>
    <row r="125" spans="1:18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19"/>
      <c r="Q125" s="19"/>
      <c r="R125" s="1"/>
    </row>
    <row r="126" spans="1:18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  <c r="R126" s="1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</sheetData>
  <sheetProtection formatCells="0" formatColumns="0" formatRows="0" insertRows="0" selectLockedCells="1" autoFilter="0" pivotTables="0"/>
  <protectedRanges>
    <protectedRange sqref="Q25:Q29 Q34:Q38 Q40:Q44 Q49:Q51 Q56:Q60 Q53 Q17:Q23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5">
    <mergeCell ref="A81:Q81"/>
    <mergeCell ref="A80:Q80"/>
    <mergeCell ref="A2:Q2"/>
    <mergeCell ref="B7:Q7"/>
    <mergeCell ref="B8:Q8"/>
    <mergeCell ref="A74:Q74"/>
    <mergeCell ref="A30:E30"/>
    <mergeCell ref="A45:E45"/>
    <mergeCell ref="A62:E62"/>
    <mergeCell ref="A63:E63"/>
    <mergeCell ref="A72:P72"/>
    <mergeCell ref="A46:E46"/>
    <mergeCell ref="B9:Q9"/>
    <mergeCell ref="A79:Q79"/>
    <mergeCell ref="A76:Q76"/>
    <mergeCell ref="A78:Q78"/>
    <mergeCell ref="A77:Q77"/>
    <mergeCell ref="A5:Q5"/>
    <mergeCell ref="A75:Q75"/>
    <mergeCell ref="B31:O31"/>
    <mergeCell ref="A65:Q67"/>
    <mergeCell ref="A73:Q73"/>
    <mergeCell ref="C10:D10"/>
    <mergeCell ref="A52:E52"/>
    <mergeCell ref="A61:G61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"/>
    <dataValidation allowBlank="1" showInputMessage="1" showErrorMessage="1" prompt="Uvádzajte matematicky zaokrúhlené na dve desatinné miesta." sqref="G58:G60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3" max="16" man="1"/>
  </rowBreaks>
  <ignoredErrors>
    <ignoredError sqref="A14:E14 H14 A55:Q55" numberStoredAsText="1"/>
    <ignoredError sqref="F17:F18 F28:G29 F37:G38 F43:G46 F49:G52 F62:O63 H56:N56 H45:O46 I52:O52 O61 J17:N17 I17:I18 K18:N18 F30:O30 H58:N61 H57:M57 F22:G23 J19:N19 I28:N29 I43:N44 I49:N51 G17:G19 I22:N25 F25:G25 I34:N34 F34:G34 I37:N40 F40:G40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InputMessage="1" showErrorMessage="1">
          <x14:formula1>
            <xm:f>Zdroj!$I$3</xm:f>
          </x14:formula1>
          <xm:sqref>B56:B60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Q56:Q60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36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M14" sqref="M14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8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8"/>
      <c r="Q1" s="19"/>
      <c r="R1" s="19"/>
      <c r="S1" s="19"/>
      <c r="T1" s="19"/>
      <c r="U1" s="19"/>
      <c r="V1" s="19"/>
      <c r="W1" s="19"/>
    </row>
    <row r="2" spans="1:23" x14ac:dyDescent="0.25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18"/>
      <c r="Q2" s="19"/>
      <c r="R2" s="19"/>
      <c r="S2" s="19"/>
      <c r="T2" s="19"/>
      <c r="U2" s="19"/>
      <c r="V2" s="19"/>
      <c r="W2" s="19"/>
    </row>
    <row r="3" spans="1:23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8"/>
      <c r="Q3" s="19"/>
      <c r="R3" s="19"/>
      <c r="S3" s="19"/>
      <c r="T3" s="19"/>
      <c r="U3" s="19"/>
      <c r="V3" s="19"/>
      <c r="W3" s="19"/>
    </row>
    <row r="4" spans="1:23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8"/>
      <c r="Q4" s="18"/>
      <c r="R4" s="19"/>
      <c r="S4" s="19"/>
      <c r="T4" s="19"/>
      <c r="U4" s="19"/>
      <c r="V4" s="19"/>
      <c r="W4" s="19"/>
    </row>
    <row r="5" spans="1:23" ht="23.25" x14ac:dyDescent="0.35">
      <c r="A5" s="283" t="s">
        <v>184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18"/>
      <c r="Q5" s="19"/>
      <c r="R5" s="19"/>
      <c r="S5" s="19"/>
      <c r="T5" s="19"/>
      <c r="U5" s="19"/>
      <c r="V5" s="19"/>
      <c r="W5" s="19"/>
    </row>
    <row r="6" spans="1:23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8"/>
      <c r="Q6" s="19"/>
      <c r="R6" s="19"/>
      <c r="S6" s="19"/>
      <c r="T6" s="19"/>
      <c r="U6" s="19"/>
      <c r="V6" s="19"/>
      <c r="W6" s="19"/>
    </row>
    <row r="7" spans="1:23" ht="20.25" customHeight="1" x14ac:dyDescent="0.25">
      <c r="A7" s="212" t="s">
        <v>0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2"/>
      <c r="P7" s="18"/>
      <c r="Q7" s="19"/>
      <c r="R7" s="19"/>
      <c r="S7" s="19"/>
      <c r="T7" s="19"/>
      <c r="U7" s="19"/>
      <c r="V7" s="19"/>
      <c r="W7" s="19"/>
    </row>
    <row r="8" spans="1:23" x14ac:dyDescent="0.25">
      <c r="A8" s="213" t="s">
        <v>1</v>
      </c>
      <c r="B8" s="335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7"/>
      <c r="P8" s="18"/>
      <c r="Q8" s="19"/>
      <c r="R8" s="19"/>
      <c r="S8" s="19"/>
      <c r="T8" s="19"/>
      <c r="U8" s="19"/>
      <c r="V8" s="19"/>
      <c r="W8" s="19"/>
    </row>
    <row r="9" spans="1:23" ht="20.25" customHeight="1" x14ac:dyDescent="0.25">
      <c r="A9" s="207" t="s">
        <v>27</v>
      </c>
      <c r="B9" s="334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3"/>
      <c r="P9" s="18"/>
      <c r="Q9" s="19"/>
      <c r="R9" s="19"/>
      <c r="S9" s="19"/>
      <c r="T9" s="19"/>
      <c r="U9" s="19"/>
      <c r="V9" s="19"/>
      <c r="W9" s="19"/>
    </row>
    <row r="10" spans="1:23" s="172" customFormat="1" ht="43.5" customHeight="1" thickBot="1" x14ac:dyDescent="0.3">
      <c r="A10" s="202" t="s">
        <v>77</v>
      </c>
      <c r="B10" s="211"/>
      <c r="C10" s="289" t="s">
        <v>130</v>
      </c>
      <c r="D10" s="338"/>
      <c r="E10" s="173"/>
      <c r="F10" s="214" t="s">
        <v>131</v>
      </c>
      <c r="G10" s="210"/>
      <c r="H10" s="214" t="s">
        <v>132</v>
      </c>
      <c r="I10" s="208"/>
      <c r="J10" s="184"/>
      <c r="K10" s="209"/>
      <c r="L10" s="209"/>
      <c r="M10" s="169" t="s">
        <v>169</v>
      </c>
      <c r="N10" s="278"/>
      <c r="O10" s="273">
        <f>IF($N$10="ÁNO",G55-F55,0)</f>
        <v>0</v>
      </c>
      <c r="P10" s="18"/>
      <c r="Q10" s="19"/>
      <c r="R10" s="19"/>
      <c r="S10" s="19"/>
      <c r="T10" s="19"/>
      <c r="U10" s="19"/>
      <c r="V10" s="19"/>
      <c r="W10" s="19"/>
    </row>
    <row r="11" spans="1:23" x14ac:dyDescent="0.25">
      <c r="B11" s="258"/>
      <c r="C11" s="259"/>
      <c r="D11" s="251"/>
      <c r="E11" s="251"/>
      <c r="F11" s="258"/>
      <c r="G11" s="14"/>
      <c r="H11" s="14"/>
      <c r="I11" s="14"/>
      <c r="J11" s="14"/>
      <c r="K11" s="14"/>
      <c r="L11" s="14"/>
      <c r="M11" s="14"/>
      <c r="N11" s="167"/>
      <c r="O11" s="8"/>
      <c r="P11" s="18"/>
      <c r="Q11" s="19"/>
      <c r="R11" s="19"/>
      <c r="S11" s="19"/>
      <c r="T11" s="19"/>
      <c r="U11" s="19"/>
      <c r="V11" s="19"/>
      <c r="W11" s="19"/>
    </row>
    <row r="12" spans="1:23" ht="15.75" thickBot="1" x14ac:dyDescent="0.3">
      <c r="B12" s="260"/>
      <c r="C12" s="261"/>
      <c r="D12" s="23"/>
      <c r="E12" s="23"/>
      <c r="F12" s="262"/>
      <c r="N12" s="36"/>
      <c r="P12" s="18"/>
      <c r="Q12" s="19"/>
      <c r="R12" s="19"/>
      <c r="S12" s="19"/>
      <c r="T12" s="19"/>
      <c r="U12" s="19"/>
      <c r="V12" s="19"/>
      <c r="W12" s="19"/>
    </row>
    <row r="13" spans="1:23" ht="7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216" t="s">
        <v>176</v>
      </c>
      <c r="I13" s="112" t="s">
        <v>119</v>
      </c>
      <c r="J13" s="217" t="s">
        <v>124</v>
      </c>
      <c r="K13" s="217" t="s">
        <v>125</v>
      </c>
      <c r="L13" s="217" t="s">
        <v>126</v>
      </c>
      <c r="M13" s="112" t="s">
        <v>168</v>
      </c>
      <c r="N13" s="112" t="s">
        <v>158</v>
      </c>
      <c r="O13" s="218" t="s">
        <v>159</v>
      </c>
      <c r="P13" s="18"/>
      <c r="Q13" s="19"/>
      <c r="R13" s="19"/>
      <c r="S13" s="19"/>
      <c r="T13" s="19"/>
      <c r="U13" s="19"/>
      <c r="V13" s="19"/>
      <c r="W13" s="19"/>
    </row>
    <row r="14" spans="1:23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3" t="s">
        <v>85</v>
      </c>
      <c r="I14" s="130" t="s">
        <v>133</v>
      </c>
      <c r="J14" s="192" t="s">
        <v>134</v>
      </c>
      <c r="K14" s="192" t="s">
        <v>135</v>
      </c>
      <c r="L14" s="192" t="s">
        <v>136</v>
      </c>
      <c r="M14" s="346" t="s">
        <v>187</v>
      </c>
      <c r="N14" s="130" t="s">
        <v>140</v>
      </c>
      <c r="O14" s="131" t="s">
        <v>141</v>
      </c>
      <c r="P14" s="37"/>
      <c r="Q14" s="38"/>
      <c r="R14" s="38"/>
      <c r="S14" s="38"/>
      <c r="T14" s="38"/>
      <c r="U14" s="38"/>
      <c r="V14" s="38"/>
      <c r="W14" s="38"/>
    </row>
    <row r="15" spans="1:23" ht="24.75" customHeight="1" x14ac:dyDescent="0.25">
      <c r="A15" s="88" t="s">
        <v>44</v>
      </c>
      <c r="B15" s="177" t="s">
        <v>69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89"/>
      <c r="O15" s="65"/>
      <c r="P15" s="18"/>
      <c r="Q15" s="19"/>
      <c r="R15" s="19"/>
      <c r="S15" s="19"/>
      <c r="T15" s="19"/>
      <c r="U15" s="19"/>
      <c r="V15" s="19"/>
      <c r="W15" s="19"/>
    </row>
    <row r="16" spans="1:23" ht="18.75" customHeight="1" x14ac:dyDescent="0.25">
      <c r="A16" s="44" t="s">
        <v>70</v>
      </c>
      <c r="B16" s="199" t="s">
        <v>181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45"/>
      <c r="O16" s="46"/>
      <c r="P16" s="18"/>
      <c r="Q16" s="19"/>
      <c r="R16" s="19"/>
      <c r="S16" s="19"/>
      <c r="T16" s="19"/>
      <c r="U16" s="19"/>
      <c r="V16" s="19"/>
      <c r="W16" s="19"/>
    </row>
    <row r="17" spans="1:23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5">
        <f>ROUND(F17*1.2,2)</f>
        <v>38400000</v>
      </c>
      <c r="H17" s="124">
        <v>20000000</v>
      </c>
      <c r="I17" s="186">
        <f>ROUND(H17*95%,2)</f>
        <v>19000000</v>
      </c>
      <c r="J17" s="193">
        <f>ROUND(H17*$E$10,2)</f>
        <v>0</v>
      </c>
      <c r="K17" s="193">
        <f>ROUND(H17*$G$10,2)</f>
        <v>0</v>
      </c>
      <c r="L17" s="193">
        <f>ROUND(H17*$I$10,2)</f>
        <v>0</v>
      </c>
      <c r="M17" s="124">
        <f>F17-H17</f>
        <v>12000000</v>
      </c>
      <c r="N17" s="69"/>
      <c r="O17" s="70"/>
      <c r="P17" s="18"/>
      <c r="Q17" s="19"/>
      <c r="R17" s="19"/>
      <c r="S17" s="19"/>
      <c r="T17" s="19"/>
      <c r="U17" s="19"/>
      <c r="V17" s="19"/>
      <c r="W17" s="19"/>
    </row>
    <row r="18" spans="1:23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5">
        <f t="shared" ref="G18:G25" si="0">ROUND(F18*1.2,2)</f>
        <v>38400000</v>
      </c>
      <c r="H18" s="124">
        <v>38400000</v>
      </c>
      <c r="I18" s="186">
        <f>ROUND(H18*100%,2)</f>
        <v>38400000</v>
      </c>
      <c r="J18" s="193">
        <f>ROUND(H18*$E$10,2)</f>
        <v>0</v>
      </c>
      <c r="K18" s="193">
        <f>ROUND(H18*$G$10,2)</f>
        <v>0</v>
      </c>
      <c r="L18" s="193">
        <f>ROUND(H18*$I$10,2)</f>
        <v>0</v>
      </c>
      <c r="M18" s="124">
        <f>IF($N$10="ÁNO",F18-H18,G18-H18)</f>
        <v>0</v>
      </c>
      <c r="N18" s="69"/>
      <c r="O18" s="70"/>
      <c r="P18" s="18"/>
      <c r="Q18" s="19"/>
      <c r="R18" s="19"/>
      <c r="S18" s="19"/>
      <c r="T18" s="19"/>
      <c r="U18" s="19"/>
      <c r="V18" s="19"/>
      <c r="W18" s="19"/>
    </row>
    <row r="19" spans="1:23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7">
        <f t="shared" si="0"/>
        <v>0</v>
      </c>
      <c r="H19" s="68">
        <v>0</v>
      </c>
      <c r="I19" s="188">
        <f>ROUND(H19*$B$10,2)</f>
        <v>0</v>
      </c>
      <c r="J19" s="193">
        <f>ROUND(H19*$E$10,2)</f>
        <v>0</v>
      </c>
      <c r="K19" s="193">
        <f>ROUND(H19*$G$10,2)</f>
        <v>0</v>
      </c>
      <c r="L19" s="193">
        <f>ROUND(H19*$I$10,2)</f>
        <v>0</v>
      </c>
      <c r="M19" s="68">
        <f t="shared" ref="M19:M25" si="2">IF($N$10="ÁNO",F19-H19,G19-H19)</f>
        <v>0</v>
      </c>
      <c r="N19" s="69"/>
      <c r="O19" s="70"/>
      <c r="P19" s="18"/>
      <c r="Q19" s="19"/>
      <c r="R19" s="19"/>
      <c r="S19" s="19"/>
      <c r="T19" s="19"/>
      <c r="U19" s="19"/>
      <c r="V19" s="19"/>
      <c r="W19" s="19"/>
    </row>
    <row r="20" spans="1:23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7">
        <f t="shared" si="0"/>
        <v>0</v>
      </c>
      <c r="H20" s="68">
        <v>0</v>
      </c>
      <c r="I20" s="188">
        <f>ROUND(H20*$B$10,2)</f>
        <v>0</v>
      </c>
      <c r="J20" s="193">
        <f>ROUND(H20*$E$10,2)</f>
        <v>0</v>
      </c>
      <c r="K20" s="193">
        <f>ROUND(H20*$G$10,2)</f>
        <v>0</v>
      </c>
      <c r="L20" s="193">
        <f>ROUND(H20*$I$10,2)</f>
        <v>0</v>
      </c>
      <c r="M20" s="68">
        <f t="shared" si="2"/>
        <v>0</v>
      </c>
      <c r="N20" s="69"/>
      <c r="O20" s="70"/>
      <c r="P20" s="18"/>
      <c r="Q20" s="19"/>
      <c r="R20" s="19"/>
      <c r="S20" s="19"/>
      <c r="T20" s="19"/>
      <c r="U20" s="19"/>
      <c r="V20" s="19"/>
      <c r="W20" s="19"/>
    </row>
    <row r="21" spans="1:23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7">
        <f t="shared" si="0"/>
        <v>0</v>
      </c>
      <c r="H21" s="68">
        <v>0</v>
      </c>
      <c r="I21" s="188">
        <f>ROUND(H21*$B$10,2)</f>
        <v>0</v>
      </c>
      <c r="J21" s="193">
        <f>ROUND(H21*$E$10,2)</f>
        <v>0</v>
      </c>
      <c r="K21" s="193">
        <f>ROUND(H21*$G$10,2)</f>
        <v>0</v>
      </c>
      <c r="L21" s="193">
        <f>ROUND(H21*$I$10,2)</f>
        <v>0</v>
      </c>
      <c r="M21" s="68">
        <f t="shared" si="2"/>
        <v>0</v>
      </c>
      <c r="N21" s="69"/>
      <c r="O21" s="70"/>
      <c r="P21" s="18"/>
      <c r="Q21" s="19"/>
      <c r="R21" s="19"/>
      <c r="S21" s="19"/>
      <c r="T21" s="19"/>
      <c r="U21" s="19"/>
      <c r="V21" s="19"/>
      <c r="W21" s="19"/>
    </row>
    <row r="22" spans="1:23" ht="15.75" x14ac:dyDescent="0.25">
      <c r="A22" s="44" t="s">
        <v>71</v>
      </c>
      <c r="B22" s="199" t="s">
        <v>182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45"/>
      <c r="O22" s="46"/>
      <c r="P22" s="18"/>
      <c r="Q22" s="19"/>
      <c r="R22" s="19"/>
      <c r="S22" s="19"/>
      <c r="T22" s="19"/>
      <c r="U22" s="19"/>
      <c r="V22" s="19"/>
      <c r="W22" s="19"/>
    </row>
    <row r="23" spans="1:23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7">
        <f t="shared" si="0"/>
        <v>0</v>
      </c>
      <c r="H23" s="68">
        <v>0</v>
      </c>
      <c r="I23" s="188">
        <f>ROUND(H23*$B$10,2)</f>
        <v>0</v>
      </c>
      <c r="J23" s="193">
        <f>ROUND(H23*$E$10,2)</f>
        <v>0</v>
      </c>
      <c r="K23" s="193">
        <f>ROUND(H23*$G$10,2)</f>
        <v>0</v>
      </c>
      <c r="L23" s="193">
        <f>ROUND(H23*$I$10,2)</f>
        <v>0</v>
      </c>
      <c r="M23" s="68">
        <f t="shared" si="2"/>
        <v>0</v>
      </c>
      <c r="N23" s="69"/>
      <c r="O23" s="70"/>
      <c r="P23" s="18"/>
      <c r="Q23" s="19"/>
      <c r="R23" s="19"/>
      <c r="S23" s="19"/>
      <c r="T23" s="19"/>
      <c r="U23" s="19"/>
      <c r="V23" s="19"/>
      <c r="W23" s="19"/>
    </row>
    <row r="24" spans="1:23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7">
        <f t="shared" si="0"/>
        <v>0</v>
      </c>
      <c r="H24" s="68">
        <v>0</v>
      </c>
      <c r="I24" s="188">
        <f>ROUND(H24*$B$10,2)</f>
        <v>0</v>
      </c>
      <c r="J24" s="193">
        <f>ROUND(H24*$E$10,2)</f>
        <v>0</v>
      </c>
      <c r="K24" s="193">
        <f>ROUND(H24*$G$10,2)</f>
        <v>0</v>
      </c>
      <c r="L24" s="193">
        <f>ROUND(H24*$I$10,2)</f>
        <v>0</v>
      </c>
      <c r="M24" s="68">
        <f t="shared" si="2"/>
        <v>0</v>
      </c>
      <c r="N24" s="69"/>
      <c r="O24" s="70"/>
      <c r="P24" s="18"/>
      <c r="Q24" s="19"/>
      <c r="R24" s="19"/>
      <c r="S24" s="19"/>
      <c r="T24" s="19"/>
      <c r="U24" s="19"/>
      <c r="V24" s="19"/>
      <c r="W24" s="19"/>
    </row>
    <row r="25" spans="1:23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7">
        <f t="shared" si="0"/>
        <v>0</v>
      </c>
      <c r="H25" s="74">
        <v>0</v>
      </c>
      <c r="I25" s="188">
        <f>ROUND(H25*$B$10,2)</f>
        <v>0</v>
      </c>
      <c r="J25" s="193">
        <f>ROUND(H25*$E$10,2)</f>
        <v>0</v>
      </c>
      <c r="K25" s="193">
        <f>ROUND(H25*$G$10,2)</f>
        <v>0</v>
      </c>
      <c r="L25" s="193">
        <f>ROUND(H25*$I$10,2)</f>
        <v>0</v>
      </c>
      <c r="M25" s="68">
        <f t="shared" si="2"/>
        <v>0</v>
      </c>
      <c r="N25" s="69"/>
      <c r="O25" s="70"/>
      <c r="P25" s="18"/>
      <c r="Q25" s="19"/>
      <c r="R25" s="19"/>
      <c r="S25" s="19"/>
      <c r="T25" s="19"/>
      <c r="U25" s="19"/>
      <c r="V25" s="19"/>
      <c r="W25" s="19"/>
    </row>
    <row r="26" spans="1:23" s="93" customFormat="1" ht="16.5" customHeight="1" thickBot="1" x14ac:dyDescent="0.35">
      <c r="A26" s="291" t="s">
        <v>114</v>
      </c>
      <c r="B26" s="292"/>
      <c r="C26" s="292"/>
      <c r="D26" s="292"/>
      <c r="E26" s="293"/>
      <c r="F26" s="107">
        <f>SUM(F17:F25)</f>
        <v>64000000</v>
      </c>
      <c r="G26" s="107">
        <f>SUM(G17:G25)</f>
        <v>76800000</v>
      </c>
      <c r="H26" s="204">
        <f>SUM(H17:H25)</f>
        <v>58400000</v>
      </c>
      <c r="I26" s="107">
        <f>SUM(I17:I25)</f>
        <v>57400000</v>
      </c>
      <c r="J26" s="194">
        <f>SUM(J17:J25)</f>
        <v>0</v>
      </c>
      <c r="K26" s="194">
        <f t="shared" ref="K26:L26" si="4">SUM(K17:K25)</f>
        <v>0</v>
      </c>
      <c r="L26" s="194">
        <f t="shared" si="4"/>
        <v>0</v>
      </c>
      <c r="M26" s="107">
        <f>SUM(M17:M25)</f>
        <v>12000000</v>
      </c>
      <c r="N26" s="108"/>
      <c r="O26" s="109"/>
      <c r="P26" s="98"/>
      <c r="Q26" s="99"/>
      <c r="R26" s="99"/>
      <c r="S26" s="99"/>
      <c r="T26" s="99"/>
      <c r="U26" s="99"/>
      <c r="V26" s="99"/>
      <c r="W26" s="99"/>
    </row>
    <row r="27" spans="1:23" s="4" customFormat="1" ht="24.75" customHeight="1" x14ac:dyDescent="0.25">
      <c r="A27" s="88" t="s">
        <v>43</v>
      </c>
      <c r="B27" s="177" t="s">
        <v>113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66"/>
      <c r="O27" s="67"/>
      <c r="P27" s="20"/>
      <c r="Q27" s="21"/>
      <c r="R27" s="21"/>
      <c r="S27" s="21"/>
      <c r="T27" s="21"/>
      <c r="U27" s="21"/>
      <c r="V27" s="21"/>
      <c r="W27" s="21"/>
    </row>
    <row r="28" spans="1:23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0"/>
      <c r="Q28" s="21"/>
      <c r="R28" s="21"/>
      <c r="S28" s="21"/>
      <c r="T28" s="21"/>
      <c r="U28" s="21"/>
      <c r="V28" s="21"/>
      <c r="W28" s="21"/>
    </row>
    <row r="29" spans="1:23" ht="18.75" customHeight="1" x14ac:dyDescent="0.25">
      <c r="A29" s="44" t="s">
        <v>74</v>
      </c>
      <c r="B29" s="196" t="s">
        <v>183</v>
      </c>
      <c r="C29" s="197"/>
      <c r="D29" s="197"/>
      <c r="E29" s="197"/>
      <c r="F29" s="197"/>
      <c r="G29" s="197"/>
      <c r="H29" s="198"/>
      <c r="I29" s="197"/>
      <c r="J29" s="197"/>
      <c r="K29" s="197"/>
      <c r="L29" s="197"/>
      <c r="M29" s="197"/>
      <c r="N29" s="45"/>
      <c r="O29" s="46"/>
      <c r="P29" s="18"/>
      <c r="Q29" s="19"/>
      <c r="R29" s="19"/>
      <c r="S29" s="19"/>
      <c r="T29" s="19"/>
      <c r="U29" s="19"/>
      <c r="V29" s="19"/>
      <c r="W29" s="19"/>
    </row>
    <row r="30" spans="1:23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7">
        <f t="shared" ref="G30:G32" si="6">ROUND(F30*1.2,2)</f>
        <v>0</v>
      </c>
      <c r="H30" s="68">
        <v>0</v>
      </c>
      <c r="I30" s="188">
        <f>ROUND(H30*$B$10,2)</f>
        <v>0</v>
      </c>
      <c r="J30" s="193">
        <f>ROUND(H30*$E$10,2)</f>
        <v>0</v>
      </c>
      <c r="K30" s="193">
        <f>ROUND(H30*$G$10,2)</f>
        <v>0</v>
      </c>
      <c r="L30" s="193">
        <f>ROUND(H30*$I$10,2)</f>
        <v>0</v>
      </c>
      <c r="M30" s="68">
        <f t="shared" ref="M30:M36" si="7">IF($N$10="ÁNO",F30-H30,G30-H30)</f>
        <v>0</v>
      </c>
      <c r="N30" s="69"/>
      <c r="O30" s="70"/>
      <c r="P30" s="18"/>
      <c r="Q30" s="19"/>
      <c r="R30" s="19"/>
      <c r="S30" s="19"/>
      <c r="T30" s="19"/>
      <c r="U30" s="19"/>
      <c r="V30" s="19"/>
      <c r="W30" s="19"/>
    </row>
    <row r="31" spans="1:23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7">
        <f t="shared" si="6"/>
        <v>0</v>
      </c>
      <c r="H31" s="68">
        <v>0</v>
      </c>
      <c r="I31" s="188">
        <f>ROUND(H31*$B$10,2)</f>
        <v>0</v>
      </c>
      <c r="J31" s="193">
        <f>ROUND(H31*$E$10,2)</f>
        <v>0</v>
      </c>
      <c r="K31" s="193">
        <f>ROUND(H31*$G$10,2)</f>
        <v>0</v>
      </c>
      <c r="L31" s="193">
        <f>ROUND(H31*$I$10,2)</f>
        <v>0</v>
      </c>
      <c r="M31" s="68">
        <f t="shared" si="7"/>
        <v>0</v>
      </c>
      <c r="N31" s="69"/>
      <c r="O31" s="70"/>
      <c r="P31" s="18"/>
      <c r="Q31" s="19"/>
      <c r="R31" s="19"/>
      <c r="S31" s="19"/>
      <c r="T31" s="19"/>
      <c r="U31" s="19"/>
      <c r="V31" s="19"/>
      <c r="W31" s="19"/>
    </row>
    <row r="32" spans="1:23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7">
        <f t="shared" si="6"/>
        <v>0</v>
      </c>
      <c r="H32" s="68">
        <v>0</v>
      </c>
      <c r="I32" s="188">
        <f>ROUND(H32*$B$10,2)</f>
        <v>0</v>
      </c>
      <c r="J32" s="193">
        <f>ROUND(H32*$E$10,2)</f>
        <v>0</v>
      </c>
      <c r="K32" s="193">
        <f>ROUND(H32*$G$10,2)</f>
        <v>0</v>
      </c>
      <c r="L32" s="193">
        <f>ROUND(H32*$I$10,2)</f>
        <v>0</v>
      </c>
      <c r="M32" s="68">
        <f t="shared" si="7"/>
        <v>0</v>
      </c>
      <c r="N32" s="69"/>
      <c r="O32" s="70"/>
      <c r="P32" s="18"/>
      <c r="Q32" s="19"/>
      <c r="R32" s="19"/>
      <c r="S32" s="19"/>
      <c r="T32" s="19"/>
      <c r="U32" s="19"/>
      <c r="V32" s="19"/>
      <c r="W32" s="19"/>
    </row>
    <row r="33" spans="1:23" ht="19.5" customHeight="1" x14ac:dyDescent="0.25">
      <c r="A33" s="44" t="s">
        <v>75</v>
      </c>
      <c r="B33" s="199" t="s">
        <v>180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45"/>
      <c r="O33" s="46"/>
      <c r="P33" s="18"/>
      <c r="Q33" s="19"/>
      <c r="R33" s="19"/>
      <c r="S33" s="19"/>
      <c r="T33" s="19"/>
      <c r="U33" s="19"/>
      <c r="V33" s="19"/>
      <c r="W33" s="19"/>
    </row>
    <row r="34" spans="1:23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7">
        <f t="shared" ref="G34:G36" si="9">ROUND(F34*1.2,2)</f>
        <v>0</v>
      </c>
      <c r="H34" s="68">
        <v>0</v>
      </c>
      <c r="I34" s="188">
        <f>ROUND(H34*$B$10,2)</f>
        <v>0</v>
      </c>
      <c r="J34" s="193">
        <f>ROUND(H34*$E$10,2)</f>
        <v>0</v>
      </c>
      <c r="K34" s="193">
        <f>ROUND(H34*$G$10,2)</f>
        <v>0</v>
      </c>
      <c r="L34" s="193">
        <f>ROUND(H34*$I$10,2)</f>
        <v>0</v>
      </c>
      <c r="M34" s="68">
        <f t="shared" si="7"/>
        <v>0</v>
      </c>
      <c r="N34" s="69"/>
      <c r="O34" s="70"/>
      <c r="P34" s="18"/>
      <c r="Q34" s="19"/>
      <c r="R34" s="19"/>
      <c r="S34" s="19"/>
      <c r="T34" s="19"/>
      <c r="U34" s="19"/>
      <c r="V34" s="19"/>
      <c r="W34" s="19"/>
    </row>
    <row r="35" spans="1:23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7">
        <f t="shared" si="9"/>
        <v>0</v>
      </c>
      <c r="H35" s="68">
        <v>0</v>
      </c>
      <c r="I35" s="188">
        <f>ROUND(H35*$B$10,2)</f>
        <v>0</v>
      </c>
      <c r="J35" s="193">
        <f>ROUND(H35*$E$10,2)</f>
        <v>0</v>
      </c>
      <c r="K35" s="193">
        <f>ROUND(H35*$G$10,2)</f>
        <v>0</v>
      </c>
      <c r="L35" s="193">
        <f>ROUND(H35*$I$10,2)</f>
        <v>0</v>
      </c>
      <c r="M35" s="68">
        <f t="shared" si="7"/>
        <v>0</v>
      </c>
      <c r="N35" s="69"/>
      <c r="O35" s="70"/>
      <c r="P35" s="18"/>
      <c r="Q35" s="19"/>
      <c r="R35" s="19"/>
      <c r="S35" s="19"/>
      <c r="T35" s="19"/>
      <c r="U35" s="19"/>
      <c r="V35" s="19"/>
      <c r="W35" s="19"/>
    </row>
    <row r="36" spans="1:23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7">
        <f t="shared" si="9"/>
        <v>0</v>
      </c>
      <c r="H36" s="74">
        <v>0</v>
      </c>
      <c r="I36" s="188">
        <f>ROUND(H36*$B$10,2)</f>
        <v>0</v>
      </c>
      <c r="J36" s="193">
        <f>ROUND(H36*$E$10,2)</f>
        <v>0</v>
      </c>
      <c r="K36" s="193">
        <f>ROUND(H36*$G$10,2)</f>
        <v>0</v>
      </c>
      <c r="L36" s="193">
        <f>ROUND(H36*$I$10,2)</f>
        <v>0</v>
      </c>
      <c r="M36" s="68">
        <f t="shared" si="7"/>
        <v>0</v>
      </c>
      <c r="N36" s="69"/>
      <c r="O36" s="70"/>
      <c r="P36" s="18"/>
      <c r="Q36" s="19"/>
      <c r="R36" s="19"/>
      <c r="S36" s="19"/>
      <c r="T36" s="19"/>
      <c r="U36" s="19"/>
      <c r="V36" s="19"/>
      <c r="W36" s="19"/>
    </row>
    <row r="37" spans="1:23" s="93" customFormat="1" ht="18" thickBot="1" x14ac:dyDescent="0.35">
      <c r="A37" s="291" t="s">
        <v>115</v>
      </c>
      <c r="B37" s="292"/>
      <c r="C37" s="292"/>
      <c r="D37" s="292"/>
      <c r="E37" s="293"/>
      <c r="F37" s="107">
        <f>SUM(F29:F36)</f>
        <v>0</v>
      </c>
      <c r="G37" s="179">
        <f>SUM(G29:G36)</f>
        <v>0</v>
      </c>
      <c r="H37" s="204">
        <f>SUM(H30:H36)</f>
        <v>0</v>
      </c>
      <c r="I37" s="180">
        <f>SUM(I30:I36)</f>
        <v>0</v>
      </c>
      <c r="J37" s="194">
        <f>SUM(J30:J36)</f>
        <v>0</v>
      </c>
      <c r="K37" s="194">
        <f t="shared" ref="K37:L37" si="10">SUM(K30:K36)</f>
        <v>0</v>
      </c>
      <c r="L37" s="194">
        <f t="shared" si="10"/>
        <v>0</v>
      </c>
      <c r="M37" s="110">
        <f>SUM(M30:M36)</f>
        <v>0</v>
      </c>
      <c r="N37" s="181"/>
      <c r="O37" s="109"/>
      <c r="P37" s="98"/>
      <c r="Q37" s="99"/>
      <c r="R37" s="99"/>
      <c r="S37" s="99"/>
      <c r="T37" s="99"/>
      <c r="U37" s="99"/>
      <c r="V37" s="99"/>
      <c r="W37" s="99"/>
    </row>
    <row r="38" spans="1:23" s="93" customFormat="1" ht="18" thickBot="1" x14ac:dyDescent="0.35">
      <c r="A38" s="306" t="s">
        <v>112</v>
      </c>
      <c r="B38" s="307"/>
      <c r="C38" s="307"/>
      <c r="D38" s="307"/>
      <c r="E38" s="307"/>
      <c r="F38" s="94">
        <f>F26+F37</f>
        <v>64000000</v>
      </c>
      <c r="G38" s="94">
        <f>G26+G37</f>
        <v>76800000</v>
      </c>
      <c r="H38" s="205">
        <f>H26+H37</f>
        <v>58400000</v>
      </c>
      <c r="I38" s="94">
        <f>SUM(I26+I37)</f>
        <v>57400000</v>
      </c>
      <c r="J38" s="195">
        <f>J26+J37</f>
        <v>0</v>
      </c>
      <c r="K38" s="195">
        <f t="shared" ref="K38:L38" si="11">K26+K37</f>
        <v>0</v>
      </c>
      <c r="L38" s="195">
        <f t="shared" si="11"/>
        <v>0</v>
      </c>
      <c r="M38" s="94">
        <f>SUM(M26+M37)</f>
        <v>12000000</v>
      </c>
      <c r="N38" s="97"/>
      <c r="O38" s="96"/>
      <c r="P38" s="98"/>
      <c r="Q38" s="99"/>
      <c r="R38" s="99"/>
      <c r="S38" s="99"/>
      <c r="T38" s="99"/>
      <c r="U38" s="99"/>
      <c r="V38" s="99"/>
      <c r="W38" s="99"/>
    </row>
    <row r="39" spans="1:23" s="4" customFormat="1" ht="24" customHeight="1" thickBot="1" x14ac:dyDescent="0.3">
      <c r="A39" s="324" t="s">
        <v>6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132"/>
      <c r="O39" s="133"/>
      <c r="P39" s="20"/>
      <c r="Q39" s="21"/>
      <c r="R39" s="21"/>
      <c r="S39" s="21"/>
      <c r="T39" s="21"/>
      <c r="U39" s="21"/>
      <c r="V39" s="21"/>
      <c r="W39" s="21"/>
    </row>
    <row r="40" spans="1:23" s="4" customFormat="1" ht="15.75" x14ac:dyDescent="0.25">
      <c r="A40" s="134" t="s">
        <v>102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136"/>
      <c r="O40" s="137"/>
      <c r="P40" s="20"/>
      <c r="Q40" s="21"/>
      <c r="R40" s="21"/>
      <c r="S40" s="21"/>
      <c r="T40" s="21"/>
      <c r="U40" s="21"/>
      <c r="V40" s="21"/>
      <c r="W40" s="21"/>
    </row>
    <row r="41" spans="1:23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7">
        <f t="shared" ref="G41:G43" si="12">ROUND(F41*1.2,2)</f>
        <v>0</v>
      </c>
      <c r="H41" s="189">
        <v>0</v>
      </c>
      <c r="I41" s="188">
        <f>ROUND(H41*$B$10,2)</f>
        <v>0</v>
      </c>
      <c r="J41" s="193">
        <f>ROUND(H41*$E$10,2)</f>
        <v>0</v>
      </c>
      <c r="K41" s="193">
        <f>ROUND(H41*$G$10,2)</f>
        <v>0</v>
      </c>
      <c r="L41" s="193">
        <f>+ROUND(H41*$I$10,2)</f>
        <v>0</v>
      </c>
      <c r="M41" s="68">
        <f t="shared" ref="M41:M43" si="13">IF($N$10="ÁNO",F41-H41,G41-H41)</f>
        <v>0</v>
      </c>
      <c r="N41" s="69"/>
      <c r="O41" s="70"/>
      <c r="P41" s="15"/>
    </row>
    <row r="42" spans="1:23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7">
        <f t="shared" si="12"/>
        <v>0</v>
      </c>
      <c r="H42" s="190">
        <v>0</v>
      </c>
      <c r="I42" s="188">
        <f>ROUND(H42*$B$10,2)</f>
        <v>0</v>
      </c>
      <c r="J42" s="193">
        <f>ROUND(H42*$E$10,2)</f>
        <v>0</v>
      </c>
      <c r="K42" s="193">
        <f>ROUND(H42*$G$10,2)</f>
        <v>0</v>
      </c>
      <c r="L42" s="193">
        <f>+ROUND(H42*$I$10,2)</f>
        <v>0</v>
      </c>
      <c r="M42" s="68">
        <f t="shared" si="13"/>
        <v>0</v>
      </c>
      <c r="N42" s="69"/>
      <c r="O42" s="70"/>
    </row>
    <row r="43" spans="1:23" ht="16.5" thickBot="1" x14ac:dyDescent="0.3">
      <c r="A43" s="237"/>
      <c r="B43" s="238"/>
      <c r="C43" s="239"/>
      <c r="D43" s="240">
        <v>0</v>
      </c>
      <c r="E43" s="241">
        <v>0</v>
      </c>
      <c r="F43" s="241">
        <f t="shared" si="14"/>
        <v>0</v>
      </c>
      <c r="G43" s="187">
        <f t="shared" si="12"/>
        <v>0</v>
      </c>
      <c r="H43" s="189">
        <v>0</v>
      </c>
      <c r="I43" s="242">
        <f>ROUND(H43*$B$10,2)</f>
        <v>0</v>
      </c>
      <c r="J43" s="243">
        <f>ROUND(H43*$E$10,2)</f>
        <v>0</v>
      </c>
      <c r="K43" s="243">
        <f>ROUND(H43*$G$10,2)</f>
        <v>0</v>
      </c>
      <c r="L43" s="243">
        <f>+ROUND(H43*$I$10,2)</f>
        <v>0</v>
      </c>
      <c r="M43" s="68">
        <f t="shared" si="13"/>
        <v>0</v>
      </c>
      <c r="N43" s="69"/>
      <c r="O43" s="70"/>
    </row>
    <row r="44" spans="1:23" ht="18" customHeight="1" thickBot="1" x14ac:dyDescent="0.3">
      <c r="A44" s="326" t="s">
        <v>152</v>
      </c>
      <c r="B44" s="327"/>
      <c r="C44" s="327"/>
      <c r="D44" s="327"/>
      <c r="E44" s="327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4">
        <f t="shared" si="15"/>
        <v>0</v>
      </c>
      <c r="K44" s="194">
        <f t="shared" si="15"/>
        <v>0</v>
      </c>
      <c r="L44" s="194">
        <f t="shared" si="15"/>
        <v>0</v>
      </c>
      <c r="M44" s="107">
        <f t="shared" si="15"/>
        <v>0</v>
      </c>
      <c r="N44" s="248"/>
      <c r="O44" s="250"/>
    </row>
    <row r="45" spans="1:23" ht="15.75" thickBot="1" x14ac:dyDescent="0.3">
      <c r="A45" s="244" t="s">
        <v>148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79"/>
      <c r="O45" s="280"/>
    </row>
    <row r="46" spans="1:23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143</v>
      </c>
      <c r="E46" s="126" t="s">
        <v>151</v>
      </c>
      <c r="F46" s="126" t="s">
        <v>145</v>
      </c>
      <c r="G46" s="126" t="s">
        <v>160</v>
      </c>
      <c r="H46" s="126" t="s">
        <v>118</v>
      </c>
      <c r="I46" s="152" t="s">
        <v>119</v>
      </c>
      <c r="J46" s="75" t="s">
        <v>124</v>
      </c>
      <c r="K46" s="75" t="s">
        <v>125</v>
      </c>
      <c r="L46" s="75" t="s">
        <v>126</v>
      </c>
      <c r="M46" s="115" t="s">
        <v>168</v>
      </c>
      <c r="N46" s="115" t="s">
        <v>158</v>
      </c>
      <c r="O46" s="144" t="s">
        <v>159</v>
      </c>
      <c r="P46" s="113"/>
    </row>
    <row r="47" spans="1:23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116</v>
      </c>
      <c r="G47" s="149" t="s">
        <v>150</v>
      </c>
      <c r="H47" s="149" t="s">
        <v>146</v>
      </c>
      <c r="I47" s="149" t="s">
        <v>137</v>
      </c>
      <c r="J47" s="130" t="s">
        <v>138</v>
      </c>
      <c r="K47" s="130" t="s">
        <v>135</v>
      </c>
      <c r="L47" s="130" t="s">
        <v>136</v>
      </c>
      <c r="M47" s="149" t="s">
        <v>175</v>
      </c>
      <c r="N47" s="149" t="s">
        <v>140</v>
      </c>
      <c r="O47" s="151" t="s">
        <v>141</v>
      </c>
      <c r="P47" s="113"/>
    </row>
    <row r="48" spans="1:23" ht="30" x14ac:dyDescent="0.25">
      <c r="A48" s="145" t="s">
        <v>54</v>
      </c>
      <c r="B48" s="146" t="s">
        <v>101</v>
      </c>
      <c r="C48" s="226" t="s">
        <v>144</v>
      </c>
      <c r="D48" s="228">
        <v>120</v>
      </c>
      <c r="E48" s="229">
        <v>1</v>
      </c>
      <c r="F48" s="122">
        <v>11</v>
      </c>
      <c r="G48" s="122">
        <v>3.87</v>
      </c>
      <c r="H48" s="274">
        <f>ROUND(D48*E48*(F48+G48),2)</f>
        <v>1784.4</v>
      </c>
      <c r="I48" s="166">
        <f>ROUND(H48*95%,2)</f>
        <v>1695.18</v>
      </c>
      <c r="J48" s="193">
        <f>ROUND(H48*$E$10,2)</f>
        <v>0</v>
      </c>
      <c r="K48" s="193">
        <f>ROUND(H48*$G$10,2)</f>
        <v>0</v>
      </c>
      <c r="L48" s="193">
        <f t="shared" ref="L48:L52" si="16">+ROUND(H48*$I$10,2)</f>
        <v>0</v>
      </c>
      <c r="M48" s="124">
        <v>0</v>
      </c>
      <c r="N48" s="147"/>
      <c r="O48" s="148"/>
    </row>
    <row r="49" spans="1:16" ht="30" x14ac:dyDescent="0.25">
      <c r="A49" s="145" t="s">
        <v>58</v>
      </c>
      <c r="B49" s="146" t="s">
        <v>149</v>
      </c>
      <c r="C49" s="226" t="s">
        <v>147</v>
      </c>
      <c r="D49" s="228">
        <v>14</v>
      </c>
      <c r="E49" s="229">
        <v>0.3</v>
      </c>
      <c r="F49" s="122">
        <v>1800</v>
      </c>
      <c r="G49" s="122">
        <v>633.6</v>
      </c>
      <c r="H49" s="274">
        <f t="shared" ref="H49:H52" si="17">ROUND(D49*E49*(F49+G49),2)</f>
        <v>10221.120000000001</v>
      </c>
      <c r="I49" s="166">
        <f>ROUND(H49*95%,2)</f>
        <v>9710.06</v>
      </c>
      <c r="J49" s="193">
        <f t="shared" ref="J49:J52" si="18">ROUND(H49*$E$10,2)</f>
        <v>0</v>
      </c>
      <c r="K49" s="193">
        <f t="shared" ref="K49:K52" si="19">ROUND(H49*$G$10,2)</f>
        <v>0</v>
      </c>
      <c r="L49" s="193">
        <f t="shared" si="16"/>
        <v>0</v>
      </c>
      <c r="M49" s="124">
        <v>0</v>
      </c>
      <c r="N49" s="147"/>
      <c r="O49" s="148"/>
    </row>
    <row r="50" spans="1:16" ht="15.75" x14ac:dyDescent="0.25">
      <c r="A50" s="71"/>
      <c r="B50" s="146"/>
      <c r="C50" s="227"/>
      <c r="D50" s="50">
        <v>0</v>
      </c>
      <c r="E50" s="236">
        <v>0</v>
      </c>
      <c r="F50" s="53">
        <v>0</v>
      </c>
      <c r="G50" s="53">
        <v>0</v>
      </c>
      <c r="H50" s="163">
        <f t="shared" si="17"/>
        <v>0</v>
      </c>
      <c r="I50" s="188">
        <f t="shared" ref="I50:I52" si="20">ROUND(H50*$B$10,2)</f>
        <v>0</v>
      </c>
      <c r="J50" s="193">
        <f t="shared" si="18"/>
        <v>0</v>
      </c>
      <c r="K50" s="193">
        <f t="shared" si="19"/>
        <v>0</v>
      </c>
      <c r="L50" s="193">
        <f t="shared" si="16"/>
        <v>0</v>
      </c>
      <c r="M50" s="68">
        <v>0</v>
      </c>
      <c r="N50" s="147"/>
      <c r="O50" s="148"/>
    </row>
    <row r="51" spans="1:16" ht="15.75" x14ac:dyDescent="0.25">
      <c r="A51" s="71"/>
      <c r="B51" s="146"/>
      <c r="C51" s="227"/>
      <c r="D51" s="50">
        <v>0</v>
      </c>
      <c r="E51" s="236">
        <v>0</v>
      </c>
      <c r="F51" s="53">
        <v>0</v>
      </c>
      <c r="G51" s="53">
        <v>0</v>
      </c>
      <c r="H51" s="163">
        <f t="shared" si="17"/>
        <v>0</v>
      </c>
      <c r="I51" s="188">
        <f t="shared" si="20"/>
        <v>0</v>
      </c>
      <c r="J51" s="193">
        <f t="shared" si="18"/>
        <v>0</v>
      </c>
      <c r="K51" s="193">
        <f t="shared" si="19"/>
        <v>0</v>
      </c>
      <c r="L51" s="193">
        <f t="shared" si="16"/>
        <v>0</v>
      </c>
      <c r="M51" s="68">
        <v>0</v>
      </c>
      <c r="N51" s="147"/>
      <c r="O51" s="148"/>
    </row>
    <row r="52" spans="1:16" ht="15" customHeight="1" thickBot="1" x14ac:dyDescent="0.3">
      <c r="A52" s="71"/>
      <c r="B52" s="146"/>
      <c r="C52" s="246"/>
      <c r="D52" s="102">
        <v>0</v>
      </c>
      <c r="E52" s="234">
        <v>0</v>
      </c>
      <c r="F52" s="105">
        <v>0</v>
      </c>
      <c r="G52" s="53">
        <v>0</v>
      </c>
      <c r="H52" s="163">
        <f t="shared" si="17"/>
        <v>0</v>
      </c>
      <c r="I52" s="242">
        <f t="shared" si="20"/>
        <v>0</v>
      </c>
      <c r="J52" s="243">
        <f t="shared" si="18"/>
        <v>0</v>
      </c>
      <c r="K52" s="243">
        <f t="shared" si="19"/>
        <v>0</v>
      </c>
      <c r="L52" s="243">
        <f t="shared" si="16"/>
        <v>0</v>
      </c>
      <c r="M52" s="106">
        <v>0</v>
      </c>
      <c r="N52" s="147"/>
      <c r="O52" s="148"/>
    </row>
    <row r="53" spans="1:16" ht="15" customHeight="1" thickBot="1" x14ac:dyDescent="0.3">
      <c r="A53" s="328" t="s">
        <v>153</v>
      </c>
      <c r="B53" s="329"/>
      <c r="C53" s="329"/>
      <c r="D53" s="329"/>
      <c r="E53" s="329"/>
      <c r="F53" s="294"/>
      <c r="G53" s="295"/>
      <c r="H53" s="107">
        <f t="shared" ref="H53" si="21">SUM(H48:H52)</f>
        <v>12005.52</v>
      </c>
      <c r="I53" s="107">
        <f>SUM(I48:I52)</f>
        <v>11405.24</v>
      </c>
      <c r="J53" s="194">
        <f t="shared" ref="J53:M53" si="22">SUM(J48:J52)</f>
        <v>0</v>
      </c>
      <c r="K53" s="194">
        <f t="shared" si="22"/>
        <v>0</v>
      </c>
      <c r="L53" s="194">
        <f t="shared" si="22"/>
        <v>0</v>
      </c>
      <c r="M53" s="107">
        <f t="shared" si="22"/>
        <v>0</v>
      </c>
      <c r="N53" s="248"/>
      <c r="O53" s="249"/>
    </row>
    <row r="54" spans="1:16" s="93" customFormat="1" ht="18" thickBot="1" x14ac:dyDescent="0.35">
      <c r="A54" s="306" t="s">
        <v>111</v>
      </c>
      <c r="B54" s="307"/>
      <c r="C54" s="307"/>
      <c r="D54" s="307"/>
      <c r="E54" s="307"/>
      <c r="F54" s="94">
        <f>F44+H53</f>
        <v>12005.52</v>
      </c>
      <c r="G54" s="94">
        <f>G44+H53</f>
        <v>12005.52</v>
      </c>
      <c r="H54" s="94">
        <f>H44+H53</f>
        <v>12005.52</v>
      </c>
      <c r="I54" s="94">
        <f>I44+I53</f>
        <v>11405.24</v>
      </c>
      <c r="J54" s="195">
        <f t="shared" ref="J54:M54" si="23">J44+J53</f>
        <v>0</v>
      </c>
      <c r="K54" s="195">
        <f t="shared" si="23"/>
        <v>0</v>
      </c>
      <c r="L54" s="195">
        <f t="shared" si="23"/>
        <v>0</v>
      </c>
      <c r="M54" s="94">
        <f t="shared" si="23"/>
        <v>0</v>
      </c>
      <c r="N54" s="95"/>
      <c r="O54" s="96"/>
      <c r="P54" s="92"/>
    </row>
    <row r="55" spans="1:16" s="93" customFormat="1" ht="27" customHeight="1" thickBot="1" x14ac:dyDescent="0.35">
      <c r="A55" s="308" t="s">
        <v>110</v>
      </c>
      <c r="B55" s="309"/>
      <c r="C55" s="309"/>
      <c r="D55" s="309"/>
      <c r="E55" s="309"/>
      <c r="F55" s="127">
        <f>F38+F54</f>
        <v>64012005.520000003</v>
      </c>
      <c r="G55" s="127">
        <f t="shared" ref="G55:M55" si="24">G38+G54</f>
        <v>76812005.519999996</v>
      </c>
      <c r="H55" s="127">
        <f t="shared" si="24"/>
        <v>58412005.520000003</v>
      </c>
      <c r="I55" s="127">
        <f t="shared" si="24"/>
        <v>57411405.240000002</v>
      </c>
      <c r="J55" s="252">
        <f t="shared" si="24"/>
        <v>0</v>
      </c>
      <c r="K55" s="252">
        <f t="shared" si="24"/>
        <v>0</v>
      </c>
      <c r="L55" s="252">
        <f t="shared" si="24"/>
        <v>0</v>
      </c>
      <c r="M55" s="127">
        <f t="shared" si="24"/>
        <v>12000000</v>
      </c>
      <c r="N55" s="90"/>
      <c r="O55" s="91"/>
      <c r="P55" s="92"/>
    </row>
    <row r="56" spans="1:16" ht="15.75" x14ac:dyDescent="0.25">
      <c r="A56" s="61"/>
      <c r="B56" s="61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1"/>
      <c r="O56" s="60"/>
    </row>
    <row r="57" spans="1:16" x14ac:dyDescent="0.25">
      <c r="A57" s="286" t="s">
        <v>139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</row>
    <row r="58" spans="1:16" x14ac:dyDescent="0.25">
      <c r="A58" s="286"/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</row>
    <row r="59" spans="1:16" ht="2.25" customHeight="1" x14ac:dyDescent="0.25">
      <c r="A59" s="286"/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116"/>
      <c r="J60" s="116"/>
      <c r="K60" s="116"/>
      <c r="L60" s="116"/>
      <c r="M60" s="63"/>
      <c r="N60" s="61"/>
      <c r="O60" s="60"/>
    </row>
    <row r="61" spans="1:16" ht="15.75" x14ac:dyDescent="0.25">
      <c r="A61" s="61" t="s">
        <v>17</v>
      </c>
      <c r="B61" s="61"/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</row>
    <row r="62" spans="1:16" ht="15.75" x14ac:dyDescent="0.25">
      <c r="A62" s="61"/>
      <c r="B62" s="61"/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2" t="s">
        <v>68</v>
      </c>
    </row>
    <row r="63" spans="1:16" ht="11.25" customHeight="1" x14ac:dyDescent="0.25">
      <c r="A63" s="5"/>
      <c r="B63" s="5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</row>
    <row r="64" spans="1:16" x14ac:dyDescent="0.25">
      <c r="A64" s="310" t="s">
        <v>14</v>
      </c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8"/>
    </row>
    <row r="65" spans="1:17" x14ac:dyDescent="0.25">
      <c r="A65" s="287" t="s">
        <v>121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</row>
    <row r="66" spans="1:17" ht="15" customHeight="1" x14ac:dyDescent="0.25">
      <c r="A66" s="296" t="s">
        <v>96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8"/>
    </row>
    <row r="67" spans="1:17" ht="33.75" customHeight="1" x14ac:dyDescent="0.25">
      <c r="A67" s="282" t="s">
        <v>18</v>
      </c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</row>
    <row r="68" spans="1:17" ht="32.25" customHeight="1" x14ac:dyDescent="0.25">
      <c r="A68" s="282" t="s">
        <v>97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</row>
    <row r="69" spans="1:17" ht="21" customHeight="1" x14ac:dyDescent="0.25">
      <c r="A69" s="318" t="s">
        <v>167</v>
      </c>
      <c r="B69" s="319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20"/>
      <c r="P69" s="247"/>
      <c r="Q69" s="247"/>
    </row>
    <row r="70" spans="1:17" ht="18.75" customHeight="1" x14ac:dyDescent="0.25">
      <c r="A70" s="317" t="s">
        <v>117</v>
      </c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1"/>
    </row>
    <row r="71" spans="1:17" ht="165.75" customHeight="1" x14ac:dyDescent="0.25">
      <c r="A71" s="330" t="s">
        <v>164</v>
      </c>
      <c r="B71" s="330"/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253"/>
      <c r="Q71" s="253"/>
    </row>
    <row r="72" spans="1:17" ht="46.5" customHeight="1" x14ac:dyDescent="0.25">
      <c r="A72" s="331" t="s">
        <v>166</v>
      </c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3"/>
      <c r="P72" s="247"/>
      <c r="Q72" s="247"/>
    </row>
    <row r="73" spans="1:17" x14ac:dyDescent="0.25">
      <c r="A73" s="321" t="s">
        <v>162</v>
      </c>
      <c r="B73" s="322"/>
      <c r="C73" s="322"/>
      <c r="D73" s="322"/>
      <c r="E73" s="322"/>
      <c r="F73" s="322"/>
      <c r="G73" s="322"/>
      <c r="H73" s="322"/>
      <c r="I73" s="322"/>
      <c r="J73" s="322"/>
      <c r="K73" s="322"/>
      <c r="L73" s="322"/>
      <c r="M73" s="322"/>
      <c r="N73" s="322"/>
      <c r="O73" s="323"/>
      <c r="P73" s="269"/>
      <c r="Q73" s="269"/>
    </row>
    <row r="74" spans="1:17" x14ac:dyDescent="0.25">
      <c r="A74" s="8"/>
      <c r="B74" s="8"/>
      <c r="C74" s="9"/>
      <c r="D74" s="10"/>
      <c r="E74" s="22"/>
      <c r="F74" s="22"/>
      <c r="G74" s="22"/>
      <c r="H74" s="22"/>
      <c r="I74" s="22"/>
      <c r="J74" s="22"/>
      <c r="K74" s="22"/>
      <c r="L74" s="22"/>
      <c r="M74" s="22"/>
      <c r="N74" s="18"/>
      <c r="O74" s="18"/>
      <c r="P74" s="1"/>
    </row>
    <row r="75" spans="1:17" x14ac:dyDescent="0.25">
      <c r="A75" s="8"/>
      <c r="B75" s="8"/>
      <c r="C75" s="9"/>
      <c r="D75" s="10"/>
      <c r="E75" s="22"/>
      <c r="F75" s="22"/>
      <c r="G75" s="22"/>
      <c r="H75" s="22"/>
      <c r="I75" s="22"/>
      <c r="J75" s="22"/>
      <c r="K75" s="22"/>
      <c r="L75" s="22"/>
      <c r="M75" s="22"/>
      <c r="N75" s="18"/>
      <c r="O75" s="18"/>
      <c r="P75" s="1"/>
    </row>
    <row r="76" spans="1:17" x14ac:dyDescent="0.25">
      <c r="A76" s="8"/>
      <c r="B76" s="8"/>
      <c r="C76" s="9"/>
      <c r="D76" s="10"/>
      <c r="E76" s="22"/>
      <c r="F76" s="22"/>
      <c r="G76" s="22"/>
      <c r="H76" s="22"/>
      <c r="I76" s="22"/>
      <c r="J76" s="22"/>
      <c r="K76" s="22"/>
      <c r="L76" s="22"/>
      <c r="M76" s="22"/>
      <c r="N76" s="18"/>
      <c r="O76" s="18"/>
      <c r="P76" s="1"/>
    </row>
    <row r="77" spans="1:17" x14ac:dyDescent="0.25">
      <c r="A77" s="8"/>
      <c r="B77" s="8"/>
      <c r="C77" s="9"/>
      <c r="D77" s="10"/>
      <c r="E77" s="22"/>
      <c r="F77" s="22"/>
      <c r="G77" s="22"/>
      <c r="H77" s="22"/>
      <c r="I77" s="22"/>
      <c r="J77" s="22"/>
      <c r="K77" s="22"/>
      <c r="L77" s="22"/>
      <c r="M77" s="22"/>
      <c r="N77" s="18"/>
      <c r="O77" s="18"/>
      <c r="P77" s="1"/>
    </row>
    <row r="78" spans="1:17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  <c r="P78" s="1"/>
    </row>
    <row r="79" spans="1:17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  <c r="P79" s="1"/>
    </row>
    <row r="80" spans="1:17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  <c r="P80" s="1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  <c r="P81" s="1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  <c r="P82" s="1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  <c r="P83" s="1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  <c r="P84" s="1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  <c r="P85" s="1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  <c r="P86" s="1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  <c r="P87" s="1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  <c r="P88" s="1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  <c r="P89" s="1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  <c r="P90" s="1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  <c r="P91" s="1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  <c r="P92" s="1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  <c r="P93" s="1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  <c r="P94" s="1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  <c r="P95" s="1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  <c r="P96" s="1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  <c r="P97" s="1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  <c r="P98" s="1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  <c r="P99" s="1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  <c r="P100" s="1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  <c r="P101" s="1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  <c r="P102" s="1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  <c r="P103" s="1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  <c r="P104" s="1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  <c r="P105" s="1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  <c r="P106" s="1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  <c r="P107" s="1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  <c r="P108" s="1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  <c r="P109" s="1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  <c r="P110" s="1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  <c r="P111" s="1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  <c r="P112" s="1"/>
    </row>
    <row r="113" spans="3:16" x14ac:dyDescent="0.25">
      <c r="E113" s="23"/>
      <c r="F113" s="23"/>
      <c r="G113" s="23"/>
      <c r="H113" s="23"/>
      <c r="I113" s="23"/>
      <c r="J113" s="23"/>
      <c r="K113" s="23"/>
      <c r="L113" s="23"/>
      <c r="M113" s="23"/>
      <c r="N113" s="19"/>
      <c r="O113" s="19"/>
    </row>
    <row r="114" spans="3:16" x14ac:dyDescent="0.25">
      <c r="C114" s="1"/>
      <c r="D114" s="1"/>
      <c r="E114" s="23"/>
      <c r="F114" s="23"/>
      <c r="G114" s="23"/>
      <c r="H114" s="23"/>
      <c r="I114" s="23"/>
      <c r="J114" s="23"/>
      <c r="K114" s="23"/>
      <c r="L114" s="23"/>
      <c r="M114" s="23"/>
      <c r="N114" s="19"/>
      <c r="O114" s="19"/>
      <c r="P114" s="1"/>
    </row>
    <row r="115" spans="3:16" x14ac:dyDescent="0.25">
      <c r="C115" s="1"/>
      <c r="D115" s="1"/>
      <c r="E115" s="23"/>
      <c r="F115" s="23"/>
      <c r="G115" s="23"/>
      <c r="H115" s="23"/>
      <c r="I115" s="23"/>
      <c r="J115" s="23"/>
      <c r="K115" s="23"/>
      <c r="L115" s="23"/>
      <c r="M115" s="23"/>
      <c r="N115" s="19"/>
      <c r="O115" s="19"/>
      <c r="P115" s="1"/>
    </row>
    <row r="116" spans="3:16" x14ac:dyDescent="0.25">
      <c r="C116" s="1"/>
      <c r="D116" s="1"/>
      <c r="E116" s="23"/>
      <c r="F116" s="23"/>
      <c r="G116" s="23"/>
      <c r="H116" s="23"/>
      <c r="I116" s="23"/>
      <c r="J116" s="23"/>
      <c r="K116" s="23"/>
      <c r="L116" s="23"/>
      <c r="M116" s="23"/>
      <c r="N116" s="19"/>
      <c r="O116" s="19"/>
      <c r="P116" s="1"/>
    </row>
    <row r="117" spans="3:16" x14ac:dyDescent="0.25">
      <c r="C117" s="1"/>
      <c r="D117" s="1"/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  <c r="P117" s="1"/>
    </row>
    <row r="118" spans="3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  <c r="P118" s="1"/>
    </row>
    <row r="119" spans="3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  <c r="P119" s="1"/>
    </row>
    <row r="120" spans="3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  <c r="P120" s="1"/>
    </row>
    <row r="121" spans="3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  <c r="P121" s="1"/>
    </row>
    <row r="122" spans="3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  <c r="P122" s="1"/>
    </row>
    <row r="123" spans="3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  <c r="P123" s="1"/>
    </row>
    <row r="124" spans="3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  <c r="P124" s="1"/>
    </row>
    <row r="125" spans="3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  <c r="P125" s="1"/>
    </row>
    <row r="126" spans="3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  <c r="P126" s="1"/>
    </row>
    <row r="127" spans="3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  <c r="P127" s="1"/>
    </row>
    <row r="128" spans="3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  <c r="P128" s="1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  <c r="P129" s="1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  <c r="P130" s="1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  <c r="P131" s="1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  <c r="P132" s="1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  <c r="P133" s="1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  <c r="P134" s="1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  <c r="P135" s="1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  <c r="P136" s="1"/>
    </row>
  </sheetData>
  <protectedRanges>
    <protectedRange sqref="O44:O45 O53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2" name="Rozsah4_2"/>
  </protectedRanges>
  <mergeCells count="25">
    <mergeCell ref="A66:O66"/>
    <mergeCell ref="A67:O67"/>
    <mergeCell ref="A26:E26"/>
    <mergeCell ref="A2:O2"/>
    <mergeCell ref="A5:O5"/>
    <mergeCell ref="B7:O7"/>
    <mergeCell ref="B9:O9"/>
    <mergeCell ref="B8:O8"/>
    <mergeCell ref="C10:D10"/>
    <mergeCell ref="A69:O69"/>
    <mergeCell ref="A73:O73"/>
    <mergeCell ref="A68:O68"/>
    <mergeCell ref="A37:E37"/>
    <mergeCell ref="A38:E38"/>
    <mergeCell ref="A39:M39"/>
    <mergeCell ref="A54:E54"/>
    <mergeCell ref="A55:E55"/>
    <mergeCell ref="A44:E44"/>
    <mergeCell ref="A53:G53"/>
    <mergeCell ref="A70:O70"/>
    <mergeCell ref="A71:O71"/>
    <mergeCell ref="A72:O72"/>
    <mergeCell ref="A57:O59"/>
    <mergeCell ref="A64:N64"/>
    <mergeCell ref="A65:O65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type="custom" allowBlank="1" showInputMessage="1" showErrorMessage="1" sqref="P23:P24">
      <formula1>SUM(P21:P21)</formula1>
    </dataValidation>
    <dataValidation type="custom" allowBlank="1" showInputMessage="1" showErrorMessage="1" sqref="P22">
      <formula1>SUM(P19:P21)</formula1>
    </dataValidation>
    <dataValidation allowBlank="1" showInputMessage="1" showErrorMessage="1" prompt="Musí byť v súlade s finančnými a percentuálnymi limtmi uvedenými v Príručke OPII k oprávnenosti výdavkov" sqref="N28 N47 N14 O13 O46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48:M55 H54:H55 F54:G55 F17:L17 F18:L18 F19:L25 F30:L30 F31:L36 F41:L43 H53" unlockedFormula="1"/>
    <ignoredError sqref="A47:O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N53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</xm:f>
          </x14:formula1>
          <xm:sqref>B48:B52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F19" sqref="F19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40" t="s">
        <v>123</v>
      </c>
      <c r="E1" s="340"/>
      <c r="F1" s="340"/>
    </row>
    <row r="2" spans="2:6" ht="15.75" customHeight="1" thickBot="1" x14ac:dyDescent="0.3">
      <c r="B2" s="339" t="s">
        <v>120</v>
      </c>
      <c r="C2" s="339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41" t="s">
        <v>122</v>
      </c>
      <c r="C14" s="342"/>
      <c r="D14" s="342"/>
      <c r="E14" s="343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6384" width="9.140625" style="32"/>
  </cols>
  <sheetData>
    <row r="2" spans="2:10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157</v>
      </c>
      <c r="I2" s="25" t="s">
        <v>156</v>
      </c>
      <c r="J2" s="25" t="s">
        <v>155</v>
      </c>
    </row>
    <row r="3" spans="2:10" ht="89.25" x14ac:dyDescent="0.2">
      <c r="B3" s="27" t="s">
        <v>35</v>
      </c>
      <c r="C3" s="29" t="s">
        <v>72</v>
      </c>
      <c r="D3" s="175" t="s">
        <v>45</v>
      </c>
      <c r="E3" s="182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</row>
    <row r="4" spans="2:10" ht="63.75" x14ac:dyDescent="0.2">
      <c r="B4" s="27" t="s">
        <v>31</v>
      </c>
      <c r="C4" s="28" t="s">
        <v>21</v>
      </c>
      <c r="D4" s="175" t="s">
        <v>46</v>
      </c>
      <c r="E4" s="182" t="s">
        <v>106</v>
      </c>
      <c r="F4" s="33" t="s">
        <v>55</v>
      </c>
      <c r="G4" s="14" t="s">
        <v>95</v>
      </c>
      <c r="H4" s="35" t="s">
        <v>9</v>
      </c>
      <c r="I4" s="257" t="s">
        <v>99</v>
      </c>
      <c r="J4" s="255" t="s">
        <v>105</v>
      </c>
    </row>
    <row r="5" spans="2:10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55" t="s">
        <v>106</v>
      </c>
    </row>
    <row r="6" spans="2:10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56" t="s">
        <v>154</v>
      </c>
    </row>
    <row r="7" spans="2:10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0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0" x14ac:dyDescent="0.2">
      <c r="B9" s="27" t="s">
        <v>38</v>
      </c>
      <c r="C9" s="28"/>
      <c r="D9" s="175" t="s">
        <v>8</v>
      </c>
      <c r="E9" s="31"/>
      <c r="F9" s="34"/>
    </row>
    <row r="10" spans="2:10" ht="25.5" x14ac:dyDescent="0.2">
      <c r="B10" s="27" t="s">
        <v>42</v>
      </c>
      <c r="C10" s="28"/>
      <c r="D10" s="175" t="s">
        <v>49</v>
      </c>
      <c r="E10" s="27"/>
    </row>
    <row r="11" spans="2:10" x14ac:dyDescent="0.2">
      <c r="B11" s="27" t="s">
        <v>39</v>
      </c>
      <c r="C11" s="31"/>
      <c r="D11" s="176" t="s">
        <v>50</v>
      </c>
      <c r="E11" s="27"/>
    </row>
    <row r="12" spans="2:10" x14ac:dyDescent="0.2">
      <c r="B12" s="27" t="s">
        <v>40</v>
      </c>
      <c r="C12" s="31"/>
      <c r="D12" s="176" t="s">
        <v>9</v>
      </c>
      <c r="E12" s="28"/>
    </row>
    <row r="13" spans="2:10" x14ac:dyDescent="0.2">
      <c r="B13" s="27" t="s">
        <v>41</v>
      </c>
      <c r="C13" s="31"/>
      <c r="D13" s="176" t="s">
        <v>101</v>
      </c>
      <c r="E13" s="28"/>
    </row>
    <row r="14" spans="2:10" x14ac:dyDescent="0.2">
      <c r="B14" s="27" t="s">
        <v>19</v>
      </c>
      <c r="C14" s="31"/>
      <c r="D14" s="176" t="s">
        <v>99</v>
      </c>
      <c r="E14" s="28"/>
    </row>
    <row r="15" spans="2:10" ht="25.5" x14ac:dyDescent="0.2">
      <c r="B15" s="27" t="s">
        <v>30</v>
      </c>
      <c r="C15" s="31"/>
      <c r="D15" s="175" t="s">
        <v>100</v>
      </c>
      <c r="E15" s="28"/>
    </row>
    <row r="16" spans="2:10" x14ac:dyDescent="0.2">
      <c r="B16" s="27" t="s">
        <v>36</v>
      </c>
      <c r="C16" s="31"/>
      <c r="D16" s="80"/>
      <c r="E16" s="28"/>
    </row>
    <row r="17" spans="2:5" ht="25.5" x14ac:dyDescent="0.2">
      <c r="B17" s="27" t="s">
        <v>28</v>
      </c>
      <c r="C17" s="31"/>
      <c r="E17" s="28"/>
    </row>
    <row r="18" spans="2:5" ht="17.25" customHeight="1" x14ac:dyDescent="0.2">
      <c r="B18" s="27" t="s">
        <v>29</v>
      </c>
      <c r="C18" s="31"/>
      <c r="E18" s="28"/>
    </row>
    <row r="19" spans="2:5" x14ac:dyDescent="0.2">
      <c r="C19" s="31"/>
      <c r="E19" s="28"/>
    </row>
    <row r="20" spans="2:5" x14ac:dyDescent="0.2">
      <c r="B20" s="31"/>
      <c r="C20" s="31"/>
      <c r="D20" s="30"/>
      <c r="E20" s="28"/>
    </row>
    <row r="21" spans="2:5" x14ac:dyDescent="0.2">
      <c r="B21" s="31"/>
      <c r="C21" s="31"/>
      <c r="D21" s="30"/>
      <c r="E21" s="28"/>
    </row>
    <row r="22" spans="2:5" ht="14.25" x14ac:dyDescent="0.2">
      <c r="B22" s="268" t="s">
        <v>161</v>
      </c>
      <c r="C22" s="31"/>
      <c r="D22" s="30"/>
      <c r="E22" s="28"/>
    </row>
    <row r="23" spans="2:5" x14ac:dyDescent="0.2">
      <c r="B23" s="31"/>
      <c r="C23" s="31"/>
      <c r="D23" s="344"/>
      <c r="E23" s="28"/>
    </row>
    <row r="24" spans="2:5" x14ac:dyDescent="0.2">
      <c r="B24" s="31"/>
      <c r="C24" s="31"/>
      <c r="D24" s="344"/>
      <c r="E24" s="28"/>
    </row>
    <row r="25" spans="2:5" x14ac:dyDescent="0.2">
      <c r="B25" s="31"/>
      <c r="C25" s="31"/>
      <c r="D25" s="344"/>
      <c r="E25" s="28"/>
    </row>
    <row r="26" spans="2:5" x14ac:dyDescent="0.2">
      <c r="B26" s="31"/>
      <c r="C26" s="31"/>
      <c r="D26" s="344"/>
      <c r="E26" s="28"/>
    </row>
    <row r="27" spans="2:5" x14ac:dyDescent="0.2">
      <c r="B27" s="31"/>
      <c r="C27" s="31"/>
      <c r="D27" s="344"/>
      <c r="E27" s="28"/>
    </row>
    <row r="28" spans="2:5" x14ac:dyDescent="0.2">
      <c r="B28" s="31"/>
      <c r="C28" s="31"/>
      <c r="D28" s="344"/>
      <c r="E28" s="28"/>
    </row>
    <row r="29" spans="2:5" x14ac:dyDescent="0.2">
      <c r="B29" s="31"/>
      <c r="C29" s="31"/>
      <c r="D29" s="344"/>
      <c r="E29" s="28"/>
    </row>
    <row r="30" spans="2:5" x14ac:dyDescent="0.2">
      <c r="B30" s="31"/>
      <c r="C30" s="31"/>
      <c r="D30" s="344"/>
      <c r="E30" s="28"/>
    </row>
    <row r="31" spans="2:5" x14ac:dyDescent="0.2">
      <c r="B31" s="31"/>
      <c r="C31" s="31"/>
      <c r="D31" s="344"/>
      <c r="E31" s="28"/>
    </row>
    <row r="32" spans="2:5" x14ac:dyDescent="0.2">
      <c r="B32" s="31"/>
      <c r="C32" s="31"/>
      <c r="D32" s="344"/>
      <c r="E32" s="28"/>
    </row>
    <row r="33" spans="2:5" x14ac:dyDescent="0.2">
      <c r="B33" s="31"/>
      <c r="C33" s="31"/>
      <c r="D33" s="344"/>
      <c r="E33" s="28"/>
    </row>
    <row r="34" spans="2:5" x14ac:dyDescent="0.2">
      <c r="B34" s="31"/>
      <c r="C34" s="31"/>
      <c r="D34" s="344"/>
      <c r="E34" s="28"/>
    </row>
    <row r="35" spans="2:5" x14ac:dyDescent="0.2">
      <c r="B35" s="31"/>
      <c r="C35" s="31"/>
      <c r="D35" s="344"/>
      <c r="E35" s="28"/>
    </row>
    <row r="36" spans="2:5" x14ac:dyDescent="0.2">
      <c r="B36" s="31"/>
      <c r="C36" s="31"/>
      <c r="D36" s="344"/>
      <c r="E36" s="28"/>
    </row>
    <row r="37" spans="2:5" x14ac:dyDescent="0.2">
      <c r="B37" s="31"/>
      <c r="C37" s="31"/>
      <c r="D37" s="344"/>
      <c r="E37" s="28"/>
    </row>
    <row r="38" spans="2:5" x14ac:dyDescent="0.2">
      <c r="B38" s="31"/>
      <c r="C38" s="31"/>
      <c r="D38" s="344"/>
      <c r="E38" s="28"/>
    </row>
    <row r="39" spans="2:5" x14ac:dyDescent="0.2">
      <c r="B39" s="31"/>
      <c r="C39" s="31"/>
      <c r="D39" s="344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MDV SR</cp:lastModifiedBy>
  <cp:lastPrinted>2016-03-23T09:33:53Z</cp:lastPrinted>
  <dcterms:created xsi:type="dcterms:W3CDTF">2015-05-13T12:53:37Z</dcterms:created>
  <dcterms:modified xsi:type="dcterms:W3CDTF">2017-11-10T13:58:19Z</dcterms:modified>
</cp:coreProperties>
</file>